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0E7B7C8D-0F68-4D5D-A37D-F5452D8427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Z38" i="2" s="1"/>
  <c r="W38" i="2"/>
  <c r="W45" i="2" s="1"/>
  <c r="V38" i="2"/>
  <c r="V45" i="2" s="1"/>
  <c r="U38" i="2"/>
  <c r="U45" i="2" s="1"/>
  <c r="T38" i="2"/>
  <c r="T45" i="2" s="1"/>
  <c r="S38" i="2"/>
  <c r="S45" i="2" s="1"/>
  <c r="R38" i="2"/>
  <c r="Q38" i="2"/>
  <c r="Q45" i="2" s="1"/>
  <c r="P38" i="2"/>
  <c r="O38" i="2"/>
  <c r="O45" i="2" s="1"/>
  <c r="N38" i="2"/>
  <c r="N45" i="2" s="1"/>
  <c r="M38" i="2"/>
  <c r="M45" i="2" s="1"/>
  <c r="L38" i="2"/>
  <c r="L45" i="2" s="1"/>
  <c r="K38" i="2"/>
  <c r="K45" i="2" s="1"/>
  <c r="J38" i="2"/>
  <c r="I38" i="2"/>
  <c r="I45" i="2" s="1"/>
  <c r="H38" i="2"/>
  <c r="G38" i="2"/>
  <c r="G45" i="2" s="1"/>
  <c r="F38" i="2"/>
  <c r="F45" i="2" s="1"/>
  <c r="E38" i="2"/>
  <c r="E45" i="2" s="1"/>
  <c r="D38" i="2"/>
  <c r="D45" i="2" s="1"/>
  <c r="C38" i="2"/>
  <c r="C45" i="2" s="1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Y27" i="2" s="1"/>
  <c r="X14" i="2"/>
  <c r="X27" i="2" s="1"/>
  <c r="W14" i="2"/>
  <c r="W27" i="2" s="1"/>
  <c r="W46" i="2" s="1"/>
  <c r="V14" i="2"/>
  <c r="V27" i="2" s="1"/>
  <c r="U14" i="2"/>
  <c r="U27" i="2" s="1"/>
  <c r="T14" i="2"/>
  <c r="T27" i="2" s="1"/>
  <c r="S14" i="2"/>
  <c r="R14" i="2"/>
  <c r="R27" i="2" s="1"/>
  <c r="Q14" i="2"/>
  <c r="Q27" i="2" s="1"/>
  <c r="Q46" i="2" s="1"/>
  <c r="P14" i="2"/>
  <c r="P27" i="2" s="1"/>
  <c r="O14" i="2"/>
  <c r="O27" i="2" s="1"/>
  <c r="O46" i="2" s="1"/>
  <c r="N14" i="2"/>
  <c r="N27" i="2" s="1"/>
  <c r="M14" i="2"/>
  <c r="M27" i="2" s="1"/>
  <c r="L14" i="2"/>
  <c r="L27" i="2" s="1"/>
  <c r="K14" i="2"/>
  <c r="J14" i="2"/>
  <c r="J27" i="2" s="1"/>
  <c r="I14" i="2"/>
  <c r="I27" i="2" s="1"/>
  <c r="I46" i="2" s="1"/>
  <c r="H14" i="2"/>
  <c r="H27" i="2" s="1"/>
  <c r="G14" i="2"/>
  <c r="G27" i="2" s="1"/>
  <c r="G46" i="2" s="1"/>
  <c r="F14" i="2"/>
  <c r="F27" i="2" s="1"/>
  <c r="E14" i="2"/>
  <c r="E27" i="2" s="1"/>
  <c r="D14" i="2"/>
  <c r="D27" i="2" s="1"/>
  <c r="C14" i="2"/>
  <c r="AA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N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W45" i="3" s="1"/>
  <c r="V38" i="3"/>
  <c r="V45" i="3" s="1"/>
  <c r="U38" i="3"/>
  <c r="U45" i="3" s="1"/>
  <c r="T38" i="3"/>
  <c r="T45" i="3" s="1"/>
  <c r="S38" i="3"/>
  <c r="S45" i="3" s="1"/>
  <c r="R38" i="3"/>
  <c r="R45" i="3" s="1"/>
  <c r="Q38" i="3"/>
  <c r="Q45" i="3" s="1"/>
  <c r="P38" i="3"/>
  <c r="O38" i="3"/>
  <c r="O45" i="3" s="1"/>
  <c r="N38" i="3"/>
  <c r="M38" i="3"/>
  <c r="L38" i="3"/>
  <c r="L45" i="3" s="1"/>
  <c r="K38" i="3"/>
  <c r="K45" i="3" s="1"/>
  <c r="J38" i="3"/>
  <c r="J45" i="3" s="1"/>
  <c r="I38" i="3"/>
  <c r="I45" i="3" s="1"/>
  <c r="H38" i="3"/>
  <c r="G38" i="3"/>
  <c r="G45" i="3" s="1"/>
  <c r="F38" i="3"/>
  <c r="F45" i="3" s="1"/>
  <c r="E38" i="3"/>
  <c r="E45" i="3" s="1"/>
  <c r="D38" i="3"/>
  <c r="D45" i="3" s="1"/>
  <c r="C38" i="3"/>
  <c r="C45" i="3" s="1"/>
  <c r="J27" i="3"/>
  <c r="J46" i="3" s="1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X14" i="3"/>
  <c r="X27" i="3" s="1"/>
  <c r="W14" i="3"/>
  <c r="W27" i="3" s="1"/>
  <c r="V14" i="3"/>
  <c r="V27" i="3" s="1"/>
  <c r="U14" i="3"/>
  <c r="U27" i="3" s="1"/>
  <c r="T14" i="3"/>
  <c r="T27" i="3" s="1"/>
  <c r="T46" i="3" s="1"/>
  <c r="S14" i="3"/>
  <c r="R14" i="3"/>
  <c r="R27" i="3" s="1"/>
  <c r="R46" i="3" s="1"/>
  <c r="Q14" i="3"/>
  <c r="Q27" i="3" s="1"/>
  <c r="P14" i="3"/>
  <c r="P27" i="3" s="1"/>
  <c r="O14" i="3"/>
  <c r="O27" i="3" s="1"/>
  <c r="N14" i="3"/>
  <c r="N27" i="3" s="1"/>
  <c r="M14" i="3"/>
  <c r="M27" i="3" s="1"/>
  <c r="L14" i="3"/>
  <c r="L27" i="3" s="1"/>
  <c r="L46" i="3" s="1"/>
  <c r="K14" i="3"/>
  <c r="J14" i="3"/>
  <c r="I14" i="3"/>
  <c r="I27" i="3" s="1"/>
  <c r="I46" i="3" s="1"/>
  <c r="H14" i="3"/>
  <c r="H27" i="3" s="1"/>
  <c r="G14" i="3"/>
  <c r="G27" i="3" s="1"/>
  <c r="F14" i="3"/>
  <c r="F27" i="3" s="1"/>
  <c r="E14" i="3"/>
  <c r="E27" i="3" s="1"/>
  <c r="D14" i="3"/>
  <c r="D27" i="3" s="1"/>
  <c r="D46" i="3" s="1"/>
  <c r="C14" i="3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W45" i="4" s="1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O38" i="4"/>
  <c r="O45" i="4" s="1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G38" i="4"/>
  <c r="G45" i="4" s="1"/>
  <c r="F38" i="4"/>
  <c r="F45" i="4" s="1"/>
  <c r="E38" i="4"/>
  <c r="E45" i="4" s="1"/>
  <c r="D38" i="4"/>
  <c r="D45" i="4" s="1"/>
  <c r="C38" i="4"/>
  <c r="C45" i="4" s="1"/>
  <c r="U27" i="4"/>
  <c r="U46" i="4" s="1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Y27" i="4" s="1"/>
  <c r="Y46" i="4" s="1"/>
  <c r="X14" i="4"/>
  <c r="X27" i="4" s="1"/>
  <c r="W14" i="4"/>
  <c r="V14" i="4"/>
  <c r="V27" i="4" s="1"/>
  <c r="V46" i="4" s="1"/>
  <c r="U14" i="4"/>
  <c r="T14" i="4"/>
  <c r="T27" i="4" s="1"/>
  <c r="S14" i="4"/>
  <c r="R14" i="4"/>
  <c r="R27" i="4" s="1"/>
  <c r="R46" i="4" s="1"/>
  <c r="Q14" i="4"/>
  <c r="Q27" i="4" s="1"/>
  <c r="Q46" i="4" s="1"/>
  <c r="P14" i="4"/>
  <c r="P27" i="4" s="1"/>
  <c r="O14" i="4"/>
  <c r="N14" i="4"/>
  <c r="N27" i="4" s="1"/>
  <c r="N46" i="4" s="1"/>
  <c r="M14" i="4"/>
  <c r="M27" i="4" s="1"/>
  <c r="L14" i="4"/>
  <c r="L27" i="4" s="1"/>
  <c r="K14" i="4"/>
  <c r="J14" i="4"/>
  <c r="J27" i="4" s="1"/>
  <c r="J46" i="4" s="1"/>
  <c r="I14" i="4"/>
  <c r="I27" i="4" s="1"/>
  <c r="I46" i="4" s="1"/>
  <c r="H14" i="4"/>
  <c r="H27" i="4" s="1"/>
  <c r="G14" i="4"/>
  <c r="F14" i="4"/>
  <c r="F27" i="4" s="1"/>
  <c r="F46" i="4" s="1"/>
  <c r="E14" i="4"/>
  <c r="E27" i="4" s="1"/>
  <c r="D14" i="4"/>
  <c r="D27" i="4" s="1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5" i="5"/>
  <c r="AA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X38" i="5"/>
  <c r="W38" i="5"/>
  <c r="V38" i="5"/>
  <c r="V45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O38" i="5"/>
  <c r="O45" i="5" s="1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G38" i="5"/>
  <c r="G45" i="5" s="1"/>
  <c r="F38" i="5"/>
  <c r="F45" i="5" s="1"/>
  <c r="E38" i="5"/>
  <c r="E45" i="5" s="1"/>
  <c r="D38" i="5"/>
  <c r="D45" i="5" s="1"/>
  <c r="C38" i="5"/>
  <c r="C45" i="5" s="1"/>
  <c r="V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X14" i="5"/>
  <c r="X27" i="5" s="1"/>
  <c r="W14" i="5"/>
  <c r="W27" i="5" s="1"/>
  <c r="V14" i="5"/>
  <c r="U14" i="5"/>
  <c r="U27" i="5" s="1"/>
  <c r="T14" i="5"/>
  <c r="T27" i="5" s="1"/>
  <c r="S14" i="5"/>
  <c r="R14" i="5"/>
  <c r="R27" i="5" s="1"/>
  <c r="R46" i="5" s="1"/>
  <c r="Q14" i="5"/>
  <c r="Q27" i="5" s="1"/>
  <c r="Q46" i="5" s="1"/>
  <c r="P14" i="5"/>
  <c r="P27" i="5" s="1"/>
  <c r="O14" i="5"/>
  <c r="O27" i="5" s="1"/>
  <c r="N14" i="5"/>
  <c r="N27" i="5" s="1"/>
  <c r="N46" i="5" s="1"/>
  <c r="M14" i="5"/>
  <c r="M27" i="5" s="1"/>
  <c r="L14" i="5"/>
  <c r="L27" i="5" s="1"/>
  <c r="K14" i="5"/>
  <c r="J14" i="5"/>
  <c r="J27" i="5" s="1"/>
  <c r="J46" i="5" s="1"/>
  <c r="I14" i="5"/>
  <c r="I27" i="5" s="1"/>
  <c r="I46" i="5" s="1"/>
  <c r="H14" i="5"/>
  <c r="H27" i="5" s="1"/>
  <c r="G14" i="5"/>
  <c r="G27" i="5" s="1"/>
  <c r="F14" i="5"/>
  <c r="F27" i="5" s="1"/>
  <c r="F46" i="5" s="1"/>
  <c r="E14" i="5"/>
  <c r="E27" i="5" s="1"/>
  <c r="D14" i="5"/>
  <c r="D27" i="5" s="1"/>
  <c r="C14" i="5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K45" i="6"/>
  <c r="AA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X38" i="6"/>
  <c r="W38" i="6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O38" i="6"/>
  <c r="O45" i="6" s="1"/>
  <c r="N38" i="6"/>
  <c r="N45" i="6" s="1"/>
  <c r="M38" i="6"/>
  <c r="M45" i="6" s="1"/>
  <c r="L38" i="6"/>
  <c r="L45" i="6" s="1"/>
  <c r="K38" i="6"/>
  <c r="J38" i="6"/>
  <c r="J45" i="6" s="1"/>
  <c r="I38" i="6"/>
  <c r="I45" i="6" s="1"/>
  <c r="H38" i="6"/>
  <c r="G38" i="6"/>
  <c r="G45" i="6" s="1"/>
  <c r="F38" i="6"/>
  <c r="F45" i="6" s="1"/>
  <c r="E38" i="6"/>
  <c r="E45" i="6" s="1"/>
  <c r="D38" i="6"/>
  <c r="D45" i="6" s="1"/>
  <c r="C38" i="6"/>
  <c r="C45" i="6" s="1"/>
  <c r="N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Y27" i="6" s="1"/>
  <c r="X14" i="6"/>
  <c r="W14" i="6"/>
  <c r="W27" i="6" s="1"/>
  <c r="V14" i="6"/>
  <c r="V27" i="6" s="1"/>
  <c r="V46" i="6" s="1"/>
  <c r="U14" i="6"/>
  <c r="U27" i="6" s="1"/>
  <c r="T14" i="6"/>
  <c r="T27" i="6" s="1"/>
  <c r="T46" i="6" s="1"/>
  <c r="S14" i="6"/>
  <c r="R14" i="6"/>
  <c r="R27" i="6" s="1"/>
  <c r="Q14" i="6"/>
  <c r="Q27" i="6" s="1"/>
  <c r="Q46" i="6" s="1"/>
  <c r="P14" i="6"/>
  <c r="P27" i="6" s="1"/>
  <c r="O14" i="6"/>
  <c r="O27" i="6" s="1"/>
  <c r="N14" i="6"/>
  <c r="M14" i="6"/>
  <c r="M27" i="6" s="1"/>
  <c r="L14" i="6"/>
  <c r="L27" i="6" s="1"/>
  <c r="L46" i="6" s="1"/>
  <c r="K14" i="6"/>
  <c r="J14" i="6"/>
  <c r="J27" i="6" s="1"/>
  <c r="J46" i="6" s="1"/>
  <c r="I14" i="6"/>
  <c r="I27" i="6" s="1"/>
  <c r="I46" i="6" s="1"/>
  <c r="H14" i="6"/>
  <c r="H27" i="6" s="1"/>
  <c r="G14" i="6"/>
  <c r="G27" i="6" s="1"/>
  <c r="F14" i="6"/>
  <c r="F27" i="6" s="1"/>
  <c r="E14" i="6"/>
  <c r="D14" i="6"/>
  <c r="D27" i="6" s="1"/>
  <c r="D46" i="6" s="1"/>
  <c r="C14" i="6"/>
  <c r="AA51" i="7"/>
  <c r="Y51" i="7"/>
  <c r="Z51" i="7" s="1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G45" i="7"/>
  <c r="AA44" i="7"/>
  <c r="Y44" i="7"/>
  <c r="X44" i="7"/>
  <c r="W44" i="7"/>
  <c r="V44" i="7"/>
  <c r="U44" i="7"/>
  <c r="T44" i="7"/>
  <c r="S44" i="7"/>
  <c r="R44" i="7"/>
  <c r="Q44" i="7"/>
  <c r="P44" i="7"/>
  <c r="P45" i="7" s="1"/>
  <c r="O44" i="7"/>
  <c r="N44" i="7"/>
  <c r="M44" i="7"/>
  <c r="L44" i="7"/>
  <c r="K44" i="7"/>
  <c r="J44" i="7"/>
  <c r="I44" i="7"/>
  <c r="H44" i="7"/>
  <c r="H45" i="7" s="1"/>
  <c r="G44" i="7"/>
  <c r="F44" i="7"/>
  <c r="E44" i="7"/>
  <c r="D44" i="7"/>
  <c r="C44" i="7"/>
  <c r="AA38" i="7"/>
  <c r="AA45" i="7" s="1"/>
  <c r="Y38" i="7"/>
  <c r="Y45" i="7" s="1"/>
  <c r="X38" i="7"/>
  <c r="Z38" i="7" s="1"/>
  <c r="W38" i="7"/>
  <c r="W45" i="7" s="1"/>
  <c r="V38" i="7"/>
  <c r="V45" i="7" s="1"/>
  <c r="U38" i="7"/>
  <c r="U45" i="7" s="1"/>
  <c r="T38" i="7"/>
  <c r="S38" i="7"/>
  <c r="S45" i="7" s="1"/>
  <c r="R38" i="7"/>
  <c r="R45" i="7" s="1"/>
  <c r="Q38" i="7"/>
  <c r="Q45" i="7" s="1"/>
  <c r="P38" i="7"/>
  <c r="O38" i="7"/>
  <c r="O45" i="7" s="1"/>
  <c r="N38" i="7"/>
  <c r="N45" i="7" s="1"/>
  <c r="M38" i="7"/>
  <c r="M45" i="7" s="1"/>
  <c r="L38" i="7"/>
  <c r="K38" i="7"/>
  <c r="K45" i="7" s="1"/>
  <c r="J38" i="7"/>
  <c r="J45" i="7" s="1"/>
  <c r="I38" i="7"/>
  <c r="I45" i="7" s="1"/>
  <c r="H38" i="7"/>
  <c r="G38" i="7"/>
  <c r="F38" i="7"/>
  <c r="F45" i="7" s="1"/>
  <c r="E38" i="7"/>
  <c r="E45" i="7" s="1"/>
  <c r="D38" i="7"/>
  <c r="C38" i="7"/>
  <c r="C45" i="7" s="1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W14" i="7"/>
  <c r="W27" i="7" s="1"/>
  <c r="V14" i="7"/>
  <c r="V27" i="7" s="1"/>
  <c r="V46" i="7" s="1"/>
  <c r="U14" i="7"/>
  <c r="U27" i="7" s="1"/>
  <c r="T14" i="7"/>
  <c r="T27" i="7" s="1"/>
  <c r="S14" i="7"/>
  <c r="R14" i="7"/>
  <c r="R27" i="7" s="1"/>
  <c r="R46" i="7" s="1"/>
  <c r="Q14" i="7"/>
  <c r="Q27" i="7" s="1"/>
  <c r="P14" i="7"/>
  <c r="P27" i="7" s="1"/>
  <c r="O14" i="7"/>
  <c r="O27" i="7" s="1"/>
  <c r="N14" i="7"/>
  <c r="N27" i="7" s="1"/>
  <c r="N46" i="7" s="1"/>
  <c r="M14" i="7"/>
  <c r="M27" i="7" s="1"/>
  <c r="L14" i="7"/>
  <c r="L27" i="7" s="1"/>
  <c r="K14" i="7"/>
  <c r="J14" i="7"/>
  <c r="J27" i="7" s="1"/>
  <c r="J46" i="7" s="1"/>
  <c r="I14" i="7"/>
  <c r="I27" i="7" s="1"/>
  <c r="H14" i="7"/>
  <c r="H27" i="7" s="1"/>
  <c r="G14" i="7"/>
  <c r="G27" i="7" s="1"/>
  <c r="F14" i="7"/>
  <c r="F27" i="7" s="1"/>
  <c r="E14" i="7"/>
  <c r="E27" i="7" s="1"/>
  <c r="D14" i="7"/>
  <c r="D27" i="7" s="1"/>
  <c r="C14" i="7"/>
  <c r="AA51" i="8"/>
  <c r="Y51" i="8"/>
  <c r="Z51" i="8" s="1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Z44" i="8" s="1"/>
  <c r="W44" i="8"/>
  <c r="V44" i="8"/>
  <c r="U44" i="8"/>
  <c r="T44" i="8"/>
  <c r="S44" i="8"/>
  <c r="R44" i="8"/>
  <c r="Q44" i="8"/>
  <c r="P44" i="8"/>
  <c r="P45" i="8" s="1"/>
  <c r="O44" i="8"/>
  <c r="N44" i="8"/>
  <c r="M44" i="8"/>
  <c r="L44" i="8"/>
  <c r="K44" i="8"/>
  <c r="J44" i="8"/>
  <c r="I44" i="8"/>
  <c r="H44" i="8"/>
  <c r="H45" i="8" s="1"/>
  <c r="G44" i="8"/>
  <c r="F44" i="8"/>
  <c r="E44" i="8"/>
  <c r="D44" i="8"/>
  <c r="C44" i="8"/>
  <c r="AA38" i="8"/>
  <c r="Y38" i="8"/>
  <c r="X38" i="8"/>
  <c r="Z38" i="8" s="1"/>
  <c r="W38" i="8"/>
  <c r="W45" i="8" s="1"/>
  <c r="V38" i="8"/>
  <c r="V45" i="8" s="1"/>
  <c r="U38" i="8"/>
  <c r="U45" i="8" s="1"/>
  <c r="T38" i="8"/>
  <c r="T45" i="8" s="1"/>
  <c r="S38" i="8"/>
  <c r="S45" i="8" s="1"/>
  <c r="R38" i="8"/>
  <c r="R45" i="8" s="1"/>
  <c r="Q38" i="8"/>
  <c r="P38" i="8"/>
  <c r="O38" i="8"/>
  <c r="O45" i="8" s="1"/>
  <c r="N38" i="8"/>
  <c r="N45" i="8" s="1"/>
  <c r="M38" i="8"/>
  <c r="M45" i="8" s="1"/>
  <c r="L38" i="8"/>
  <c r="L45" i="8" s="1"/>
  <c r="K38" i="8"/>
  <c r="K45" i="8" s="1"/>
  <c r="J38" i="8"/>
  <c r="J45" i="8" s="1"/>
  <c r="I38" i="8"/>
  <c r="H38" i="8"/>
  <c r="G38" i="8"/>
  <c r="G45" i="8" s="1"/>
  <c r="F38" i="8"/>
  <c r="F45" i="8" s="1"/>
  <c r="E38" i="8"/>
  <c r="E45" i="8" s="1"/>
  <c r="D38" i="8"/>
  <c r="D45" i="8" s="1"/>
  <c r="C38" i="8"/>
  <c r="C45" i="8" s="1"/>
  <c r="S27" i="8"/>
  <c r="S46" i="8" s="1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X14" i="8"/>
  <c r="X27" i="8" s="1"/>
  <c r="W14" i="8"/>
  <c r="W27" i="8" s="1"/>
  <c r="V14" i="8"/>
  <c r="V27" i="8" s="1"/>
  <c r="V46" i="8" s="1"/>
  <c r="U14" i="8"/>
  <c r="U27" i="8" s="1"/>
  <c r="T14" i="8"/>
  <c r="T27" i="8" s="1"/>
  <c r="S14" i="8"/>
  <c r="R14" i="8"/>
  <c r="R27" i="8" s="1"/>
  <c r="Q14" i="8"/>
  <c r="P14" i="8"/>
  <c r="P27" i="8" s="1"/>
  <c r="O14" i="8"/>
  <c r="O27" i="8" s="1"/>
  <c r="N14" i="8"/>
  <c r="N27" i="8" s="1"/>
  <c r="N46" i="8" s="1"/>
  <c r="M14" i="8"/>
  <c r="M27" i="8" s="1"/>
  <c r="L14" i="8"/>
  <c r="K14" i="8"/>
  <c r="K27" i="8" s="1"/>
  <c r="J14" i="8"/>
  <c r="J27" i="8" s="1"/>
  <c r="I14" i="8"/>
  <c r="H14" i="8"/>
  <c r="G14" i="8"/>
  <c r="F14" i="8"/>
  <c r="F27" i="8" s="1"/>
  <c r="F46" i="8" s="1"/>
  <c r="E14" i="8"/>
  <c r="E27" i="8" s="1"/>
  <c r="E46" i="8" s="1"/>
  <c r="D14" i="8"/>
  <c r="C14" i="8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P45" i="9" s="1"/>
  <c r="O44" i="9"/>
  <c r="N44" i="9"/>
  <c r="M44" i="9"/>
  <c r="L44" i="9"/>
  <c r="K44" i="9"/>
  <c r="J44" i="9"/>
  <c r="I44" i="9"/>
  <c r="H44" i="9"/>
  <c r="H45" i="9" s="1"/>
  <c r="G44" i="9"/>
  <c r="F44" i="9"/>
  <c r="E44" i="9"/>
  <c r="D44" i="9"/>
  <c r="C44" i="9"/>
  <c r="AA38" i="9"/>
  <c r="AA45" i="9" s="1"/>
  <c r="Y38" i="9"/>
  <c r="X38" i="9"/>
  <c r="W38" i="9"/>
  <c r="W45" i="9" s="1"/>
  <c r="V38" i="9"/>
  <c r="V45" i="9" s="1"/>
  <c r="U38" i="9"/>
  <c r="U45" i="9" s="1"/>
  <c r="T38" i="9"/>
  <c r="T45" i="9" s="1"/>
  <c r="S38" i="9"/>
  <c r="S45" i="9" s="1"/>
  <c r="R38" i="9"/>
  <c r="R45" i="9" s="1"/>
  <c r="Q38" i="9"/>
  <c r="Q45" i="9" s="1"/>
  <c r="P38" i="9"/>
  <c r="O38" i="9"/>
  <c r="O45" i="9" s="1"/>
  <c r="N38" i="9"/>
  <c r="N45" i="9" s="1"/>
  <c r="M38" i="9"/>
  <c r="M45" i="9" s="1"/>
  <c r="L38" i="9"/>
  <c r="L45" i="9" s="1"/>
  <c r="K38" i="9"/>
  <c r="K45" i="9" s="1"/>
  <c r="J38" i="9"/>
  <c r="J45" i="9" s="1"/>
  <c r="I38" i="9"/>
  <c r="I45" i="9" s="1"/>
  <c r="H38" i="9"/>
  <c r="G38" i="9"/>
  <c r="G45" i="9" s="1"/>
  <c r="F38" i="9"/>
  <c r="F45" i="9" s="1"/>
  <c r="E38" i="9"/>
  <c r="E45" i="9" s="1"/>
  <c r="D38" i="9"/>
  <c r="D45" i="9" s="1"/>
  <c r="C38" i="9"/>
  <c r="C45" i="9" s="1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Y27" i="9" s="1"/>
  <c r="X14" i="9"/>
  <c r="Z14" i="9" s="1"/>
  <c r="W14" i="9"/>
  <c r="W27" i="9" s="1"/>
  <c r="V14" i="9"/>
  <c r="V27" i="9" s="1"/>
  <c r="V46" i="9" s="1"/>
  <c r="U14" i="9"/>
  <c r="U27" i="9" s="1"/>
  <c r="U46" i="9" s="1"/>
  <c r="T14" i="9"/>
  <c r="T27" i="9" s="1"/>
  <c r="T46" i="9" s="1"/>
  <c r="S14" i="9"/>
  <c r="R14" i="9"/>
  <c r="R27" i="9" s="1"/>
  <c r="R46" i="9" s="1"/>
  <c r="Q14" i="9"/>
  <c r="Q27" i="9" s="1"/>
  <c r="P14" i="9"/>
  <c r="P27" i="9" s="1"/>
  <c r="O14" i="9"/>
  <c r="O27" i="9" s="1"/>
  <c r="N14" i="9"/>
  <c r="N27" i="9" s="1"/>
  <c r="N46" i="9" s="1"/>
  <c r="M14" i="9"/>
  <c r="M27" i="9" s="1"/>
  <c r="M46" i="9" s="1"/>
  <c r="L14" i="9"/>
  <c r="L27" i="9" s="1"/>
  <c r="L46" i="9" s="1"/>
  <c r="K14" i="9"/>
  <c r="J14" i="9"/>
  <c r="J27" i="9" s="1"/>
  <c r="J46" i="9" s="1"/>
  <c r="I14" i="9"/>
  <c r="I27" i="9" s="1"/>
  <c r="H14" i="9"/>
  <c r="H27" i="9" s="1"/>
  <c r="G14" i="9"/>
  <c r="F14" i="9"/>
  <c r="E14" i="9"/>
  <c r="E27" i="9" s="1"/>
  <c r="E46" i="9" s="1"/>
  <c r="D14" i="9"/>
  <c r="D27" i="9" s="1"/>
  <c r="D46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H45" i="10" s="1"/>
  <c r="G44" i="10"/>
  <c r="F44" i="10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W45" i="10" s="1"/>
  <c r="V38" i="10"/>
  <c r="U38" i="10"/>
  <c r="U45" i="10" s="1"/>
  <c r="T38" i="10"/>
  <c r="T45" i="10" s="1"/>
  <c r="S38" i="10"/>
  <c r="S45" i="10" s="1"/>
  <c r="R38" i="10"/>
  <c r="R45" i="10" s="1"/>
  <c r="Q38" i="10"/>
  <c r="Q45" i="10" s="1"/>
  <c r="P38" i="10"/>
  <c r="P45" i="10" s="1"/>
  <c r="O38" i="10"/>
  <c r="O45" i="10" s="1"/>
  <c r="N38" i="10"/>
  <c r="M38" i="10"/>
  <c r="L38" i="10"/>
  <c r="L45" i="10" s="1"/>
  <c r="K38" i="10"/>
  <c r="K45" i="10" s="1"/>
  <c r="J38" i="10"/>
  <c r="J45" i="10" s="1"/>
  <c r="I38" i="10"/>
  <c r="I45" i="10" s="1"/>
  <c r="H38" i="10"/>
  <c r="G38" i="10"/>
  <c r="G45" i="10" s="1"/>
  <c r="F38" i="10"/>
  <c r="E38" i="10"/>
  <c r="E45" i="10" s="1"/>
  <c r="D38" i="10"/>
  <c r="D45" i="10" s="1"/>
  <c r="C38" i="10"/>
  <c r="C45" i="10" s="1"/>
  <c r="W27" i="10"/>
  <c r="W46" i="10" s="1"/>
  <c r="AA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E27" i="10" s="1"/>
  <c r="D26" i="10"/>
  <c r="C26" i="10"/>
  <c r="AA14" i="10"/>
  <c r="Y14" i="10"/>
  <c r="X14" i="10"/>
  <c r="Z14" i="10" s="1"/>
  <c r="W14" i="10"/>
  <c r="V14" i="10"/>
  <c r="V27" i="10" s="1"/>
  <c r="U14" i="10"/>
  <c r="T14" i="10"/>
  <c r="S14" i="10"/>
  <c r="S27" i="10" s="1"/>
  <c r="R14" i="10"/>
  <c r="R27" i="10" s="1"/>
  <c r="Q14" i="10"/>
  <c r="P14" i="10"/>
  <c r="P27" i="10" s="1"/>
  <c r="O14" i="10"/>
  <c r="O27" i="10" s="1"/>
  <c r="O46" i="10" s="1"/>
  <c r="N14" i="10"/>
  <c r="N27" i="10" s="1"/>
  <c r="M14" i="10"/>
  <c r="L14" i="10"/>
  <c r="L27" i="10" s="1"/>
  <c r="K14" i="10"/>
  <c r="K27" i="10" s="1"/>
  <c r="J14" i="10"/>
  <c r="J27" i="10" s="1"/>
  <c r="I14" i="10"/>
  <c r="I27" i="10" s="1"/>
  <c r="H14" i="10"/>
  <c r="H27" i="10" s="1"/>
  <c r="G14" i="10"/>
  <c r="G27" i="10" s="1"/>
  <c r="G46" i="10" s="1"/>
  <c r="F14" i="10"/>
  <c r="F27" i="10" s="1"/>
  <c r="E14" i="10"/>
  <c r="D14" i="10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Y45" i="11" s="1"/>
  <c r="X38" i="11"/>
  <c r="Z38" i="11" s="1"/>
  <c r="W38" i="11"/>
  <c r="W45" i="11" s="1"/>
  <c r="V38" i="11"/>
  <c r="V45" i="11" s="1"/>
  <c r="U38" i="11"/>
  <c r="U45" i="11" s="1"/>
  <c r="T38" i="11"/>
  <c r="T45" i="11" s="1"/>
  <c r="S38" i="11"/>
  <c r="S45" i="11" s="1"/>
  <c r="R38" i="11"/>
  <c r="R45" i="11" s="1"/>
  <c r="Q38" i="11"/>
  <c r="Q45" i="11" s="1"/>
  <c r="P38" i="11"/>
  <c r="P45" i="11" s="1"/>
  <c r="O38" i="11"/>
  <c r="O45" i="11" s="1"/>
  <c r="N38" i="11"/>
  <c r="N45" i="11" s="1"/>
  <c r="M38" i="11"/>
  <c r="M45" i="11" s="1"/>
  <c r="L38" i="11"/>
  <c r="K38" i="11"/>
  <c r="J38" i="11"/>
  <c r="J45" i="11" s="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C45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X14" i="11"/>
  <c r="X27" i="11" s="1"/>
  <c r="W14" i="11"/>
  <c r="W27" i="11" s="1"/>
  <c r="V14" i="11"/>
  <c r="V27" i="11" s="1"/>
  <c r="V46" i="11" s="1"/>
  <c r="U14" i="11"/>
  <c r="U27" i="11" s="1"/>
  <c r="U46" i="11" s="1"/>
  <c r="T14" i="11"/>
  <c r="T27" i="11" s="1"/>
  <c r="T46" i="11" s="1"/>
  <c r="S14" i="11"/>
  <c r="S27" i="11" s="1"/>
  <c r="S46" i="11" s="1"/>
  <c r="R14" i="11"/>
  <c r="R27" i="11" s="1"/>
  <c r="R46" i="11" s="1"/>
  <c r="Q14" i="11"/>
  <c r="Q27" i="11" s="1"/>
  <c r="P14" i="11"/>
  <c r="P27" i="11" s="1"/>
  <c r="O14" i="11"/>
  <c r="O27" i="11" s="1"/>
  <c r="N14" i="11"/>
  <c r="N27" i="11" s="1"/>
  <c r="N46" i="11" s="1"/>
  <c r="M14" i="11"/>
  <c r="M27" i="11" s="1"/>
  <c r="M46" i="11" s="1"/>
  <c r="L14" i="11"/>
  <c r="L27" i="11" s="1"/>
  <c r="K14" i="11"/>
  <c r="K27" i="11" s="1"/>
  <c r="J14" i="11"/>
  <c r="J27" i="11" s="1"/>
  <c r="J46" i="11" s="1"/>
  <c r="I14" i="11"/>
  <c r="I27" i="11" s="1"/>
  <c r="H14" i="11"/>
  <c r="H27" i="11" s="1"/>
  <c r="G14" i="11"/>
  <c r="G27" i="11" s="1"/>
  <c r="F14" i="11"/>
  <c r="F27" i="11" s="1"/>
  <c r="F46" i="11" s="1"/>
  <c r="E14" i="11"/>
  <c r="E27" i="11" s="1"/>
  <c r="E46" i="11" s="1"/>
  <c r="D14" i="11"/>
  <c r="D27" i="11" s="1"/>
  <c r="D46" i="11" s="1"/>
  <c r="C14" i="11"/>
  <c r="C27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X45" i="12" s="1"/>
  <c r="Z45" i="12" s="1"/>
  <c r="W38" i="12"/>
  <c r="W45" i="12" s="1"/>
  <c r="V38" i="12"/>
  <c r="V45" i="12" s="1"/>
  <c r="U38" i="12"/>
  <c r="U45" i="12" s="1"/>
  <c r="T38" i="12"/>
  <c r="T45" i="12" s="1"/>
  <c r="S38" i="12"/>
  <c r="S45" i="12" s="1"/>
  <c r="R38" i="12"/>
  <c r="R45" i="12" s="1"/>
  <c r="Q38" i="12"/>
  <c r="Q45" i="12" s="1"/>
  <c r="P38" i="12"/>
  <c r="P45" i="12" s="1"/>
  <c r="O38" i="12"/>
  <c r="O45" i="12" s="1"/>
  <c r="N38" i="12"/>
  <c r="N45" i="12" s="1"/>
  <c r="M38" i="12"/>
  <c r="M45" i="12" s="1"/>
  <c r="L38" i="12"/>
  <c r="L45" i="12" s="1"/>
  <c r="K38" i="12"/>
  <c r="K45" i="12" s="1"/>
  <c r="J38" i="12"/>
  <c r="J45" i="12" s="1"/>
  <c r="I38" i="12"/>
  <c r="I45" i="12" s="1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C45" i="12" s="1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AA46" i="12" s="1"/>
  <c r="Y14" i="12"/>
  <c r="Y27" i="12" s="1"/>
  <c r="Y46" i="12" s="1"/>
  <c r="X14" i="12"/>
  <c r="X27" i="12" s="1"/>
  <c r="W14" i="12"/>
  <c r="W27" i="12" s="1"/>
  <c r="V14" i="12"/>
  <c r="V27" i="12" s="1"/>
  <c r="U14" i="12"/>
  <c r="U27" i="12" s="1"/>
  <c r="T14" i="12"/>
  <c r="T27" i="12" s="1"/>
  <c r="T46" i="12" s="1"/>
  <c r="S14" i="12"/>
  <c r="S27" i="12" s="1"/>
  <c r="R14" i="12"/>
  <c r="R27" i="12" s="1"/>
  <c r="R46" i="12" s="1"/>
  <c r="Q14" i="12"/>
  <c r="Q27" i="12" s="1"/>
  <c r="Q46" i="12" s="1"/>
  <c r="P14" i="12"/>
  <c r="P27" i="12" s="1"/>
  <c r="O14" i="12"/>
  <c r="O27" i="12" s="1"/>
  <c r="N14" i="12"/>
  <c r="N27" i="12" s="1"/>
  <c r="M14" i="12"/>
  <c r="M27" i="12" s="1"/>
  <c r="L14" i="12"/>
  <c r="L27" i="12" s="1"/>
  <c r="L46" i="12" s="1"/>
  <c r="K14" i="12"/>
  <c r="K27" i="12" s="1"/>
  <c r="J14" i="12"/>
  <c r="I14" i="12"/>
  <c r="I27" i="12" s="1"/>
  <c r="I46" i="12" s="1"/>
  <c r="H14" i="12"/>
  <c r="H27" i="12" s="1"/>
  <c r="G14" i="12"/>
  <c r="G27" i="12" s="1"/>
  <c r="F14" i="12"/>
  <c r="F27" i="12" s="1"/>
  <c r="E14" i="12"/>
  <c r="E27" i="12" s="1"/>
  <c r="D14" i="12"/>
  <c r="D27" i="12" s="1"/>
  <c r="D46" i="12" s="1"/>
  <c r="C14" i="12"/>
  <c r="C27" i="12" s="1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Z45" i="13" s="1"/>
  <c r="W38" i="13"/>
  <c r="W45" i="13" s="1"/>
  <c r="V38" i="13"/>
  <c r="V45" i="13" s="1"/>
  <c r="U38" i="13"/>
  <c r="U45" i="13" s="1"/>
  <c r="T38" i="13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C38" i="13"/>
  <c r="C45" i="13" s="1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AA46" i="13" s="1"/>
  <c r="Y14" i="13"/>
  <c r="Y27" i="13" s="1"/>
  <c r="X14" i="13"/>
  <c r="X27" i="13" s="1"/>
  <c r="W14" i="13"/>
  <c r="V14" i="13"/>
  <c r="V27" i="13" s="1"/>
  <c r="U14" i="13"/>
  <c r="U27" i="13" s="1"/>
  <c r="U46" i="13" s="1"/>
  <c r="T14" i="13"/>
  <c r="T27" i="13" s="1"/>
  <c r="S14" i="13"/>
  <c r="S27" i="13" s="1"/>
  <c r="R14" i="13"/>
  <c r="R27" i="13" s="1"/>
  <c r="R46" i="13" s="1"/>
  <c r="Q14" i="13"/>
  <c r="Q27" i="13" s="1"/>
  <c r="P14" i="13"/>
  <c r="P27" i="13" s="1"/>
  <c r="O14" i="13"/>
  <c r="N14" i="13"/>
  <c r="N27" i="13" s="1"/>
  <c r="N46" i="13" s="1"/>
  <c r="M14" i="13"/>
  <c r="M27" i="13" s="1"/>
  <c r="M46" i="13" s="1"/>
  <c r="L14" i="13"/>
  <c r="L27" i="13" s="1"/>
  <c r="K14" i="13"/>
  <c r="K27" i="13" s="1"/>
  <c r="J14" i="13"/>
  <c r="J27" i="13" s="1"/>
  <c r="J46" i="13" s="1"/>
  <c r="I14" i="13"/>
  <c r="I27" i="13" s="1"/>
  <c r="H14" i="13"/>
  <c r="H27" i="13" s="1"/>
  <c r="G14" i="13"/>
  <c r="F14" i="13"/>
  <c r="F27" i="13" s="1"/>
  <c r="F46" i="13" s="1"/>
  <c r="E14" i="13"/>
  <c r="E27" i="13" s="1"/>
  <c r="E46" i="13" s="1"/>
  <c r="D14" i="13"/>
  <c r="D27" i="13" s="1"/>
  <c r="C14" i="13"/>
  <c r="C27" i="13" s="1"/>
  <c r="AA51" i="14"/>
  <c r="Y51" i="14"/>
  <c r="Z51" i="14" s="1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Y45" i="14" s="1"/>
  <c r="X38" i="14"/>
  <c r="X45" i="14" s="1"/>
  <c r="W38" i="14"/>
  <c r="W45" i="14" s="1"/>
  <c r="V38" i="14"/>
  <c r="V45" i="14" s="1"/>
  <c r="U38" i="14"/>
  <c r="U45" i="14" s="1"/>
  <c r="T38" i="14"/>
  <c r="S38" i="14"/>
  <c r="S45" i="14" s="1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K38" i="14"/>
  <c r="K45" i="14" s="1"/>
  <c r="J38" i="14"/>
  <c r="J45" i="14" s="1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C38" i="14"/>
  <c r="C45" i="14" s="1"/>
  <c r="AA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W14" i="14"/>
  <c r="V14" i="14"/>
  <c r="V27" i="14" s="1"/>
  <c r="V46" i="14" s="1"/>
  <c r="U14" i="14"/>
  <c r="U27" i="14" s="1"/>
  <c r="U46" i="14" s="1"/>
  <c r="T14" i="14"/>
  <c r="T27" i="14" s="1"/>
  <c r="S14" i="14"/>
  <c r="S27" i="14" s="1"/>
  <c r="R14" i="14"/>
  <c r="R27" i="14" s="1"/>
  <c r="Q14" i="14"/>
  <c r="Q27" i="14" s="1"/>
  <c r="P14" i="14"/>
  <c r="P27" i="14" s="1"/>
  <c r="O14" i="14"/>
  <c r="N14" i="14"/>
  <c r="N27" i="14" s="1"/>
  <c r="N46" i="14" s="1"/>
  <c r="M14" i="14"/>
  <c r="M27" i="14" s="1"/>
  <c r="M46" i="14" s="1"/>
  <c r="L14" i="14"/>
  <c r="L27" i="14" s="1"/>
  <c r="K14" i="14"/>
  <c r="K27" i="14" s="1"/>
  <c r="J14" i="14"/>
  <c r="J27" i="14" s="1"/>
  <c r="J46" i="14" s="1"/>
  <c r="I14" i="14"/>
  <c r="I27" i="14" s="1"/>
  <c r="H14" i="14"/>
  <c r="H27" i="14" s="1"/>
  <c r="G14" i="14"/>
  <c r="F14" i="14"/>
  <c r="F27" i="14" s="1"/>
  <c r="F46" i="14" s="1"/>
  <c r="E14" i="14"/>
  <c r="E27" i="14" s="1"/>
  <c r="E46" i="14" s="1"/>
  <c r="D14" i="14"/>
  <c r="D27" i="14" s="1"/>
  <c r="C14" i="14"/>
  <c r="C27" i="14" s="1"/>
  <c r="AA51" i="15"/>
  <c r="Y51" i="15"/>
  <c r="Z51" i="15" s="1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S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W45" i="15" s="1"/>
  <c r="V38" i="15"/>
  <c r="U38" i="15"/>
  <c r="T38" i="15"/>
  <c r="S38" i="15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L38" i="15"/>
  <c r="L45" i="15" s="1"/>
  <c r="K38" i="15"/>
  <c r="K45" i="15" s="1"/>
  <c r="J38" i="15"/>
  <c r="J45" i="15" s="1"/>
  <c r="I38" i="15"/>
  <c r="I45" i="15" s="1"/>
  <c r="H38" i="15"/>
  <c r="H45" i="15" s="1"/>
  <c r="G38" i="15"/>
  <c r="G45" i="15" s="1"/>
  <c r="F38" i="15"/>
  <c r="E38" i="15"/>
  <c r="D38" i="15"/>
  <c r="C38" i="15"/>
  <c r="C45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P27" i="15" s="1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Y46" i="15" s="1"/>
  <c r="X14" i="15"/>
  <c r="X27" i="15" s="1"/>
  <c r="X46" i="15" s="1"/>
  <c r="Z46" i="15" s="1"/>
  <c r="W14" i="15"/>
  <c r="W27" i="15" s="1"/>
  <c r="V14" i="15"/>
  <c r="V27" i="15" s="1"/>
  <c r="U14" i="15"/>
  <c r="U27" i="15" s="1"/>
  <c r="T14" i="15"/>
  <c r="T27" i="15" s="1"/>
  <c r="S14" i="15"/>
  <c r="S27" i="15" s="1"/>
  <c r="R14" i="15"/>
  <c r="R27" i="15" s="1"/>
  <c r="R46" i="15" s="1"/>
  <c r="Q14" i="15"/>
  <c r="P14" i="15"/>
  <c r="O14" i="15"/>
  <c r="O27" i="15" s="1"/>
  <c r="N14" i="15"/>
  <c r="N27" i="15" s="1"/>
  <c r="N46" i="15" s="1"/>
  <c r="M14" i="15"/>
  <c r="M27" i="15" s="1"/>
  <c r="L14" i="15"/>
  <c r="L27" i="15" s="1"/>
  <c r="K14" i="15"/>
  <c r="K27" i="15" s="1"/>
  <c r="J14" i="15"/>
  <c r="J27" i="15" s="1"/>
  <c r="J46" i="15" s="1"/>
  <c r="I14" i="15"/>
  <c r="I27" i="15" s="1"/>
  <c r="I46" i="15" s="1"/>
  <c r="H14" i="15"/>
  <c r="G14" i="15"/>
  <c r="G27" i="15" s="1"/>
  <c r="F14" i="15"/>
  <c r="F27" i="15" s="1"/>
  <c r="E14" i="15"/>
  <c r="E27" i="15" s="1"/>
  <c r="D14" i="15"/>
  <c r="D27" i="15" s="1"/>
  <c r="C14" i="15"/>
  <c r="C27" i="15" s="1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AA45" i="16"/>
  <c r="K45" i="16"/>
  <c r="AA44" i="16"/>
  <c r="Y44" i="16"/>
  <c r="X44" i="16"/>
  <c r="Z44" i="16" s="1"/>
  <c r="W44" i="16"/>
  <c r="V44" i="16"/>
  <c r="U44" i="16"/>
  <c r="T44" i="16"/>
  <c r="T45" i="16" s="1"/>
  <c r="T46" i="16" s="1"/>
  <c r="S44" i="16"/>
  <c r="R44" i="16"/>
  <c r="Q44" i="16"/>
  <c r="P44" i="16"/>
  <c r="O44" i="16"/>
  <c r="N44" i="16"/>
  <c r="M44" i="16"/>
  <c r="L44" i="16"/>
  <c r="L45" i="16" s="1"/>
  <c r="K44" i="16"/>
  <c r="J44" i="16"/>
  <c r="I44" i="16"/>
  <c r="H44" i="16"/>
  <c r="G44" i="16"/>
  <c r="F44" i="16"/>
  <c r="E44" i="16"/>
  <c r="D44" i="16"/>
  <c r="D45" i="16" s="1"/>
  <c r="C44" i="16"/>
  <c r="AA38" i="16"/>
  <c r="Y38" i="16"/>
  <c r="X38" i="16"/>
  <c r="Z38" i="16" s="1"/>
  <c r="W38" i="16"/>
  <c r="W45" i="16" s="1"/>
  <c r="V38" i="16"/>
  <c r="V45" i="16" s="1"/>
  <c r="U38" i="16"/>
  <c r="U45" i="16" s="1"/>
  <c r="U46" i="16" s="1"/>
  <c r="T38" i="16"/>
  <c r="S38" i="16"/>
  <c r="S45" i="16" s="1"/>
  <c r="R38" i="16"/>
  <c r="R45" i="16" s="1"/>
  <c r="Q38" i="16"/>
  <c r="P38" i="16"/>
  <c r="P45" i="16" s="1"/>
  <c r="O38" i="16"/>
  <c r="O45" i="16" s="1"/>
  <c r="N38" i="16"/>
  <c r="N45" i="16" s="1"/>
  <c r="M38" i="16"/>
  <c r="M45" i="16" s="1"/>
  <c r="L38" i="16"/>
  <c r="K38" i="16"/>
  <c r="J38" i="16"/>
  <c r="J45" i="16" s="1"/>
  <c r="I38" i="16"/>
  <c r="H38" i="16"/>
  <c r="H45" i="16" s="1"/>
  <c r="G38" i="16"/>
  <c r="G45" i="16" s="1"/>
  <c r="F38" i="16"/>
  <c r="F45" i="16" s="1"/>
  <c r="E38" i="16"/>
  <c r="E45" i="16" s="1"/>
  <c r="D38" i="16"/>
  <c r="C38" i="16"/>
  <c r="C45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X27" i="16" s="1"/>
  <c r="W14" i="16"/>
  <c r="W27" i="16" s="1"/>
  <c r="W46" i="16" s="1"/>
  <c r="V14" i="16"/>
  <c r="V27" i="16" s="1"/>
  <c r="V46" i="16" s="1"/>
  <c r="U14" i="16"/>
  <c r="U27" i="16" s="1"/>
  <c r="T14" i="16"/>
  <c r="T27" i="16" s="1"/>
  <c r="S14" i="16"/>
  <c r="S27" i="16" s="1"/>
  <c r="S46" i="16" s="1"/>
  <c r="R14" i="16"/>
  <c r="R27" i="16" s="1"/>
  <c r="R46" i="16" s="1"/>
  <c r="Q14" i="16"/>
  <c r="Q27" i="16" s="1"/>
  <c r="P14" i="16"/>
  <c r="P27" i="16" s="1"/>
  <c r="P46" i="16" s="1"/>
  <c r="O14" i="16"/>
  <c r="O27" i="16" s="1"/>
  <c r="O46" i="16" s="1"/>
  <c r="N14" i="16"/>
  <c r="M14" i="16"/>
  <c r="M27" i="16" s="1"/>
  <c r="L14" i="16"/>
  <c r="L27" i="16" s="1"/>
  <c r="K14" i="16"/>
  <c r="K27" i="16" s="1"/>
  <c r="J14" i="16"/>
  <c r="J27" i="16" s="1"/>
  <c r="J46" i="16" s="1"/>
  <c r="I14" i="16"/>
  <c r="I27" i="16" s="1"/>
  <c r="H14" i="16"/>
  <c r="H27" i="16" s="1"/>
  <c r="H46" i="16" s="1"/>
  <c r="G14" i="16"/>
  <c r="G27" i="16" s="1"/>
  <c r="G46" i="16" s="1"/>
  <c r="F14" i="16"/>
  <c r="E14" i="16"/>
  <c r="E27" i="16" s="1"/>
  <c r="D14" i="16"/>
  <c r="D27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S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Y45" i="17" s="1"/>
  <c r="X38" i="17"/>
  <c r="Z38" i="17" s="1"/>
  <c r="W38" i="17"/>
  <c r="W45" i="17" s="1"/>
  <c r="V38" i="17"/>
  <c r="V45" i="17" s="1"/>
  <c r="U38" i="17"/>
  <c r="U45" i="17" s="1"/>
  <c r="T38" i="17"/>
  <c r="T45" i="17" s="1"/>
  <c r="S38" i="17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L45" i="17" s="1"/>
  <c r="K38" i="17"/>
  <c r="K45" i="17" s="1"/>
  <c r="J38" i="17"/>
  <c r="J45" i="17" s="1"/>
  <c r="I38" i="17"/>
  <c r="I45" i="17" s="1"/>
  <c r="H38" i="17"/>
  <c r="H45" i="17" s="1"/>
  <c r="G38" i="17"/>
  <c r="G45" i="17" s="1"/>
  <c r="F38" i="17"/>
  <c r="E38" i="17"/>
  <c r="D38" i="17"/>
  <c r="C38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Y14" i="17"/>
  <c r="Y27" i="17" s="1"/>
  <c r="Y46" i="17" s="1"/>
  <c r="X14" i="17"/>
  <c r="Z14" i="17" s="1"/>
  <c r="W14" i="17"/>
  <c r="W27" i="17" s="1"/>
  <c r="W46" i="17" s="1"/>
  <c r="V14" i="17"/>
  <c r="U14" i="17"/>
  <c r="U27" i="17" s="1"/>
  <c r="T14" i="17"/>
  <c r="S14" i="17"/>
  <c r="S27" i="17" s="1"/>
  <c r="R14" i="17"/>
  <c r="R27" i="17" s="1"/>
  <c r="R46" i="17" s="1"/>
  <c r="Q14" i="17"/>
  <c r="Q27" i="17" s="1"/>
  <c r="Q46" i="17" s="1"/>
  <c r="P14" i="17"/>
  <c r="P27" i="17" s="1"/>
  <c r="P46" i="17" s="1"/>
  <c r="O14" i="17"/>
  <c r="O27" i="17" s="1"/>
  <c r="O46" i="17" s="1"/>
  <c r="N14" i="17"/>
  <c r="M14" i="17"/>
  <c r="M27" i="17" s="1"/>
  <c r="L14" i="17"/>
  <c r="K14" i="17"/>
  <c r="K27" i="17" s="1"/>
  <c r="J14" i="17"/>
  <c r="J27" i="17" s="1"/>
  <c r="J46" i="17" s="1"/>
  <c r="I14" i="17"/>
  <c r="I27" i="17" s="1"/>
  <c r="I46" i="17" s="1"/>
  <c r="H14" i="17"/>
  <c r="H27" i="17" s="1"/>
  <c r="H46" i="17" s="1"/>
  <c r="G14" i="17"/>
  <c r="G27" i="17" s="1"/>
  <c r="G46" i="17" s="1"/>
  <c r="F14" i="17"/>
  <c r="E14" i="17"/>
  <c r="E27" i="17" s="1"/>
  <c r="D14" i="17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R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K45" i="18" s="1"/>
  <c r="J44" i="18"/>
  <c r="I44" i="18"/>
  <c r="H44" i="18"/>
  <c r="G44" i="18"/>
  <c r="F44" i="18"/>
  <c r="E44" i="18"/>
  <c r="D44" i="18"/>
  <c r="C44" i="18"/>
  <c r="C45" i="18" s="1"/>
  <c r="AA38" i="18"/>
  <c r="AA45" i="18" s="1"/>
  <c r="Y38" i="18"/>
  <c r="Y45" i="18" s="1"/>
  <c r="X38" i="18"/>
  <c r="Z38" i="18" s="1"/>
  <c r="W38" i="18"/>
  <c r="V38" i="18"/>
  <c r="V45" i="18" s="1"/>
  <c r="U38" i="18"/>
  <c r="U45" i="18" s="1"/>
  <c r="T38" i="18"/>
  <c r="T45" i="18" s="1"/>
  <c r="S38" i="18"/>
  <c r="R38" i="18"/>
  <c r="Q38" i="18"/>
  <c r="Q45" i="18" s="1"/>
  <c r="P38" i="18"/>
  <c r="P45" i="18" s="1"/>
  <c r="O38" i="18"/>
  <c r="O45" i="18" s="1"/>
  <c r="N38" i="18"/>
  <c r="N45" i="18" s="1"/>
  <c r="M38" i="18"/>
  <c r="M45" i="18" s="1"/>
  <c r="L38" i="18"/>
  <c r="L45" i="18" s="1"/>
  <c r="K38" i="18"/>
  <c r="J38" i="18"/>
  <c r="J45" i="18" s="1"/>
  <c r="I38" i="18"/>
  <c r="I45" i="18" s="1"/>
  <c r="H38" i="18"/>
  <c r="H45" i="18" s="1"/>
  <c r="G38" i="18"/>
  <c r="G45" i="18" s="1"/>
  <c r="F38" i="18"/>
  <c r="F45" i="18" s="1"/>
  <c r="E38" i="18"/>
  <c r="E45" i="18" s="1"/>
  <c r="D38" i="18"/>
  <c r="C38" i="18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Y46" i="18" s="1"/>
  <c r="X14" i="18"/>
  <c r="Z14" i="18" s="1"/>
  <c r="W14" i="18"/>
  <c r="V14" i="18"/>
  <c r="V27" i="18" s="1"/>
  <c r="V46" i="18" s="1"/>
  <c r="U14" i="18"/>
  <c r="U27" i="18" s="1"/>
  <c r="T14" i="18"/>
  <c r="S14" i="18"/>
  <c r="S27" i="18" s="1"/>
  <c r="R14" i="18"/>
  <c r="R27" i="18" s="1"/>
  <c r="Q14" i="18"/>
  <c r="Q27" i="18" s="1"/>
  <c r="Q46" i="18" s="1"/>
  <c r="P14" i="18"/>
  <c r="P27" i="18" s="1"/>
  <c r="P46" i="18" s="1"/>
  <c r="O14" i="18"/>
  <c r="O27" i="18" s="1"/>
  <c r="O46" i="18" s="1"/>
  <c r="N14" i="18"/>
  <c r="N27" i="18" s="1"/>
  <c r="M14" i="18"/>
  <c r="M27" i="18" s="1"/>
  <c r="L14" i="18"/>
  <c r="K14" i="18"/>
  <c r="J14" i="18"/>
  <c r="I14" i="18"/>
  <c r="I27" i="18" s="1"/>
  <c r="I46" i="18" s="1"/>
  <c r="H14" i="18"/>
  <c r="H27" i="18" s="1"/>
  <c r="H46" i="18" s="1"/>
  <c r="G14" i="18"/>
  <c r="F14" i="18"/>
  <c r="E14" i="18"/>
  <c r="E27" i="18" s="1"/>
  <c r="D14" i="18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O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Z38" i="19" s="1"/>
  <c r="X38" i="19"/>
  <c r="X45" i="19" s="1"/>
  <c r="W38" i="19"/>
  <c r="W45" i="19" s="1"/>
  <c r="V38" i="19"/>
  <c r="U38" i="19"/>
  <c r="U45" i="19" s="1"/>
  <c r="T38" i="19"/>
  <c r="T45" i="19" s="1"/>
  <c r="S38" i="19"/>
  <c r="S45" i="19" s="1"/>
  <c r="R38" i="19"/>
  <c r="R45" i="19" s="1"/>
  <c r="Q38" i="19"/>
  <c r="P38" i="19"/>
  <c r="P45" i="19" s="1"/>
  <c r="O38" i="19"/>
  <c r="N38" i="19"/>
  <c r="M38" i="19"/>
  <c r="M45" i="19" s="1"/>
  <c r="L38" i="19"/>
  <c r="L45" i="19" s="1"/>
  <c r="K38" i="19"/>
  <c r="K45" i="19" s="1"/>
  <c r="J38" i="19"/>
  <c r="J45" i="19" s="1"/>
  <c r="I38" i="19"/>
  <c r="H38" i="19"/>
  <c r="H45" i="19" s="1"/>
  <c r="G38" i="19"/>
  <c r="G45" i="19" s="1"/>
  <c r="F38" i="19"/>
  <c r="E38" i="19"/>
  <c r="E45" i="19" s="1"/>
  <c r="D38" i="19"/>
  <c r="D45" i="19" s="1"/>
  <c r="C38" i="19"/>
  <c r="C45" i="19" s="1"/>
  <c r="K27" i="19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AA46" i="19" s="1"/>
  <c r="Y14" i="19"/>
  <c r="Y27" i="19" s="1"/>
  <c r="X14" i="19"/>
  <c r="X27" i="19" s="1"/>
  <c r="W14" i="19"/>
  <c r="W27" i="19" s="1"/>
  <c r="V14" i="19"/>
  <c r="V27" i="19" s="1"/>
  <c r="U14" i="19"/>
  <c r="U27" i="19" s="1"/>
  <c r="T14" i="19"/>
  <c r="S14" i="19"/>
  <c r="S27" i="19" s="1"/>
  <c r="S46" i="19" s="1"/>
  <c r="R14" i="19"/>
  <c r="R27" i="19" s="1"/>
  <c r="Q14" i="19"/>
  <c r="Q27" i="19" s="1"/>
  <c r="P14" i="19"/>
  <c r="P27" i="19" s="1"/>
  <c r="O14" i="19"/>
  <c r="O27" i="19" s="1"/>
  <c r="N14" i="19"/>
  <c r="N27" i="19" s="1"/>
  <c r="M14" i="19"/>
  <c r="M27" i="19" s="1"/>
  <c r="M46" i="19" s="1"/>
  <c r="L14" i="19"/>
  <c r="K14" i="19"/>
  <c r="J14" i="19"/>
  <c r="J27" i="19" s="1"/>
  <c r="I14" i="19"/>
  <c r="I27" i="19" s="1"/>
  <c r="H14" i="19"/>
  <c r="H27" i="19" s="1"/>
  <c r="G14" i="19"/>
  <c r="G27" i="19" s="1"/>
  <c r="F14" i="19"/>
  <c r="F27" i="19" s="1"/>
  <c r="E14" i="19"/>
  <c r="D14" i="19"/>
  <c r="C14" i="19"/>
  <c r="C27" i="19" s="1"/>
  <c r="AA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Z38" i="20"/>
  <c r="Y38" i="20"/>
  <c r="X38" i="20"/>
  <c r="X45" i="20" s="1"/>
  <c r="Z45" i="20" s="1"/>
  <c r="W38" i="20"/>
  <c r="W45" i="20" s="1"/>
  <c r="V38" i="20"/>
  <c r="U38" i="20"/>
  <c r="U45" i="20" s="1"/>
  <c r="T38" i="20"/>
  <c r="T45" i="20" s="1"/>
  <c r="S38" i="20"/>
  <c r="S45" i="20" s="1"/>
  <c r="R38" i="20"/>
  <c r="R45" i="20" s="1"/>
  <c r="Q38" i="20"/>
  <c r="P38" i="20"/>
  <c r="P45" i="20" s="1"/>
  <c r="O38" i="20"/>
  <c r="O45" i="20" s="1"/>
  <c r="N38" i="20"/>
  <c r="M38" i="20"/>
  <c r="M45" i="20" s="1"/>
  <c r="L38" i="20"/>
  <c r="L45" i="20" s="1"/>
  <c r="K38" i="20"/>
  <c r="K45" i="20" s="1"/>
  <c r="J38" i="20"/>
  <c r="J45" i="20" s="1"/>
  <c r="I38" i="20"/>
  <c r="H38" i="20"/>
  <c r="H45" i="20" s="1"/>
  <c r="G38" i="20"/>
  <c r="G45" i="20" s="1"/>
  <c r="F38" i="20"/>
  <c r="E38" i="20"/>
  <c r="E45" i="20" s="1"/>
  <c r="D38" i="20"/>
  <c r="D45" i="20" s="1"/>
  <c r="C38" i="20"/>
  <c r="C45" i="20" s="1"/>
  <c r="K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AA46" i="20" s="1"/>
  <c r="Y14" i="20"/>
  <c r="Y27" i="20" s="1"/>
  <c r="X14" i="20"/>
  <c r="W14" i="20"/>
  <c r="W27" i="20" s="1"/>
  <c r="V14" i="20"/>
  <c r="V27" i="20" s="1"/>
  <c r="U14" i="20"/>
  <c r="U27" i="20" s="1"/>
  <c r="T14" i="20"/>
  <c r="S14" i="20"/>
  <c r="S27" i="20" s="1"/>
  <c r="R14" i="20"/>
  <c r="R27" i="20" s="1"/>
  <c r="Q14" i="20"/>
  <c r="Q27" i="20" s="1"/>
  <c r="P14" i="20"/>
  <c r="P27" i="20" s="1"/>
  <c r="O14" i="20"/>
  <c r="O27" i="20" s="1"/>
  <c r="N14" i="20"/>
  <c r="N27" i="20" s="1"/>
  <c r="M14" i="20"/>
  <c r="M27" i="20" s="1"/>
  <c r="L14" i="20"/>
  <c r="K14" i="20"/>
  <c r="J14" i="20"/>
  <c r="J27" i="20" s="1"/>
  <c r="I14" i="20"/>
  <c r="I27" i="20" s="1"/>
  <c r="H14" i="20"/>
  <c r="H27" i="20" s="1"/>
  <c r="G14" i="20"/>
  <c r="G27" i="20" s="1"/>
  <c r="F14" i="20"/>
  <c r="F27" i="20" s="1"/>
  <c r="E14" i="20"/>
  <c r="E27" i="20" s="1"/>
  <c r="D14" i="20"/>
  <c r="C14" i="20"/>
  <c r="C27" i="20" s="1"/>
  <c r="AA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Z38" i="21"/>
  <c r="Y38" i="21"/>
  <c r="X38" i="21"/>
  <c r="X45" i="21" s="1"/>
  <c r="W38" i="21"/>
  <c r="W45" i="21" s="1"/>
  <c r="V38" i="21"/>
  <c r="V45" i="21" s="1"/>
  <c r="U38" i="21"/>
  <c r="U45" i="21" s="1"/>
  <c r="T38" i="21"/>
  <c r="T45" i="21" s="1"/>
  <c r="S38" i="21"/>
  <c r="S45" i="21" s="1"/>
  <c r="R38" i="21"/>
  <c r="Q38" i="21"/>
  <c r="Q45" i="21" s="1"/>
  <c r="P38" i="21"/>
  <c r="P45" i="21" s="1"/>
  <c r="P46" i="21" s="1"/>
  <c r="O38" i="21"/>
  <c r="O45" i="21" s="1"/>
  <c r="N38" i="21"/>
  <c r="N45" i="21" s="1"/>
  <c r="M38" i="21"/>
  <c r="M45" i="21" s="1"/>
  <c r="L38" i="21"/>
  <c r="L45" i="21" s="1"/>
  <c r="K38" i="21"/>
  <c r="K45" i="21" s="1"/>
  <c r="J38" i="21"/>
  <c r="I38" i="21"/>
  <c r="H38" i="21"/>
  <c r="H45" i="21" s="1"/>
  <c r="G38" i="21"/>
  <c r="G45" i="21" s="1"/>
  <c r="F38" i="21"/>
  <c r="F45" i="21" s="1"/>
  <c r="E38" i="21"/>
  <c r="E45" i="21" s="1"/>
  <c r="D38" i="21"/>
  <c r="D45" i="21" s="1"/>
  <c r="C38" i="21"/>
  <c r="C45" i="21" s="1"/>
  <c r="AA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X14" i="21"/>
  <c r="W14" i="21"/>
  <c r="W27" i="21" s="1"/>
  <c r="W46" i="21" s="1"/>
  <c r="V14" i="21"/>
  <c r="V27" i="21" s="1"/>
  <c r="V46" i="21" s="1"/>
  <c r="U14" i="21"/>
  <c r="U27" i="21" s="1"/>
  <c r="U46" i="21" s="1"/>
  <c r="T14" i="21"/>
  <c r="S14" i="21"/>
  <c r="S27" i="21" s="1"/>
  <c r="R14" i="21"/>
  <c r="R27" i="21" s="1"/>
  <c r="Q14" i="21"/>
  <c r="Q27" i="21" s="1"/>
  <c r="P14" i="21"/>
  <c r="P27" i="21" s="1"/>
  <c r="O14" i="21"/>
  <c r="O27" i="21" s="1"/>
  <c r="O46" i="21" s="1"/>
  <c r="N14" i="21"/>
  <c r="N27" i="21" s="1"/>
  <c r="N46" i="21" s="1"/>
  <c r="M14" i="21"/>
  <c r="M27" i="21" s="1"/>
  <c r="M46" i="21" s="1"/>
  <c r="L14" i="21"/>
  <c r="K14" i="21"/>
  <c r="K27" i="21" s="1"/>
  <c r="J14" i="21"/>
  <c r="J27" i="21" s="1"/>
  <c r="I14" i="21"/>
  <c r="I27" i="21" s="1"/>
  <c r="H14" i="21"/>
  <c r="H27" i="21" s="1"/>
  <c r="G14" i="21"/>
  <c r="G27" i="21" s="1"/>
  <c r="G46" i="21" s="1"/>
  <c r="F14" i="21"/>
  <c r="F27" i="21" s="1"/>
  <c r="F46" i="21" s="1"/>
  <c r="E14" i="21"/>
  <c r="E27" i="21" s="1"/>
  <c r="E46" i="21" s="1"/>
  <c r="D14" i="2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S45" i="22"/>
  <c r="AA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Z38" i="22" s="1"/>
  <c r="W38" i="22"/>
  <c r="W45" i="22" s="1"/>
  <c r="V38" i="22"/>
  <c r="U38" i="22"/>
  <c r="T38" i="22"/>
  <c r="T45" i="22" s="1"/>
  <c r="S38" i="22"/>
  <c r="R38" i="22"/>
  <c r="R45" i="22" s="1"/>
  <c r="Q38" i="22"/>
  <c r="Q45" i="22" s="1"/>
  <c r="P38" i="22"/>
  <c r="O38" i="22"/>
  <c r="O45" i="22" s="1"/>
  <c r="N38" i="22"/>
  <c r="M38" i="22"/>
  <c r="L38" i="22"/>
  <c r="L45" i="22" s="1"/>
  <c r="K38" i="22"/>
  <c r="K45" i="22" s="1"/>
  <c r="J38" i="22"/>
  <c r="J45" i="22" s="1"/>
  <c r="I38" i="22"/>
  <c r="I45" i="22" s="1"/>
  <c r="H38" i="22"/>
  <c r="G38" i="22"/>
  <c r="G45" i="22" s="1"/>
  <c r="F38" i="22"/>
  <c r="E38" i="22"/>
  <c r="E45" i="22" s="1"/>
  <c r="D38" i="22"/>
  <c r="D45" i="22" s="1"/>
  <c r="C38" i="22"/>
  <c r="C45" i="22" s="1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AA46" i="22" s="1"/>
  <c r="Y14" i="22"/>
  <c r="Y27" i="22" s="1"/>
  <c r="Y46" i="22" s="1"/>
  <c r="X14" i="22"/>
  <c r="Z14" i="22" s="1"/>
  <c r="W14" i="22"/>
  <c r="W27" i="22" s="1"/>
  <c r="W46" i="22" s="1"/>
  <c r="V14" i="22"/>
  <c r="V27" i="22" s="1"/>
  <c r="U14" i="22"/>
  <c r="U27" i="22" s="1"/>
  <c r="T14" i="22"/>
  <c r="T27" i="22" s="1"/>
  <c r="S14" i="22"/>
  <c r="S27" i="22" s="1"/>
  <c r="R14" i="22"/>
  <c r="R27" i="22" s="1"/>
  <c r="R46" i="22" s="1"/>
  <c r="Q14" i="22"/>
  <c r="Q27" i="22" s="1"/>
  <c r="Q46" i="22" s="1"/>
  <c r="P14" i="22"/>
  <c r="P27" i="22" s="1"/>
  <c r="O14" i="22"/>
  <c r="O27" i="22" s="1"/>
  <c r="O46" i="22" s="1"/>
  <c r="N14" i="22"/>
  <c r="N27" i="22" s="1"/>
  <c r="M14" i="22"/>
  <c r="M27" i="22" s="1"/>
  <c r="L14" i="22"/>
  <c r="L27" i="22" s="1"/>
  <c r="L46" i="22" s="1"/>
  <c r="K14" i="22"/>
  <c r="J14" i="22"/>
  <c r="J27" i="22" s="1"/>
  <c r="J46" i="22" s="1"/>
  <c r="I14" i="22"/>
  <c r="I27" i="22" s="1"/>
  <c r="I46" i="22" s="1"/>
  <c r="H14" i="22"/>
  <c r="H27" i="22" s="1"/>
  <c r="G14" i="22"/>
  <c r="F14" i="22"/>
  <c r="E14" i="22"/>
  <c r="D14" i="22"/>
  <c r="D27" i="22" s="1"/>
  <c r="D46" i="22" s="1"/>
  <c r="C14" i="22"/>
  <c r="C27" i="22" s="1"/>
  <c r="C46" i="22" s="1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Y38" i="23"/>
  <c r="Y45" i="23" s="1"/>
  <c r="X38" i="23"/>
  <c r="X45" i="23" s="1"/>
  <c r="Z45" i="23" s="1"/>
  <c r="W38" i="23"/>
  <c r="W45" i="23" s="1"/>
  <c r="V38" i="23"/>
  <c r="V45" i="23" s="1"/>
  <c r="U38" i="23"/>
  <c r="U45" i="23" s="1"/>
  <c r="T38" i="23"/>
  <c r="T45" i="23" s="1"/>
  <c r="S38" i="23"/>
  <c r="S45" i="23" s="1"/>
  <c r="R38" i="23"/>
  <c r="R45" i="23" s="1"/>
  <c r="Q38" i="23"/>
  <c r="Q45" i="23" s="1"/>
  <c r="P38" i="23"/>
  <c r="P45" i="23" s="1"/>
  <c r="O38" i="23"/>
  <c r="O45" i="23" s="1"/>
  <c r="N38" i="23"/>
  <c r="N45" i="23" s="1"/>
  <c r="M38" i="23"/>
  <c r="M45" i="23" s="1"/>
  <c r="L38" i="23"/>
  <c r="L45" i="23" s="1"/>
  <c r="K38" i="23"/>
  <c r="K45" i="23" s="1"/>
  <c r="J38" i="23"/>
  <c r="J45" i="23" s="1"/>
  <c r="I38" i="23"/>
  <c r="I45" i="23" s="1"/>
  <c r="H38" i="23"/>
  <c r="H45" i="23" s="1"/>
  <c r="G38" i="23"/>
  <c r="G45" i="23" s="1"/>
  <c r="F38" i="23"/>
  <c r="F45" i="23" s="1"/>
  <c r="E38" i="23"/>
  <c r="E45" i="23" s="1"/>
  <c r="D38" i="23"/>
  <c r="D45" i="23" s="1"/>
  <c r="C38" i="23"/>
  <c r="C45" i="23" s="1"/>
  <c r="F27" i="23"/>
  <c r="F46" i="23" s="1"/>
  <c r="AA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Y46" i="23" s="1"/>
  <c r="X14" i="23"/>
  <c r="X27" i="23" s="1"/>
  <c r="W14" i="23"/>
  <c r="W27" i="23" s="1"/>
  <c r="W46" i="23" s="1"/>
  <c r="V14" i="23"/>
  <c r="V27" i="23" s="1"/>
  <c r="U14" i="23"/>
  <c r="U27" i="23" s="1"/>
  <c r="T14" i="23"/>
  <c r="T27" i="23" s="1"/>
  <c r="S14" i="23"/>
  <c r="S27" i="23" s="1"/>
  <c r="R14" i="23"/>
  <c r="R27" i="23" s="1"/>
  <c r="Q14" i="23"/>
  <c r="Q27" i="23" s="1"/>
  <c r="Q46" i="23" s="1"/>
  <c r="P14" i="23"/>
  <c r="P27" i="23" s="1"/>
  <c r="P46" i="23" s="1"/>
  <c r="O14" i="23"/>
  <c r="O27" i="23" s="1"/>
  <c r="O46" i="23" s="1"/>
  <c r="N14" i="23"/>
  <c r="N27" i="23" s="1"/>
  <c r="N46" i="23" s="1"/>
  <c r="M14" i="23"/>
  <c r="M27" i="23" s="1"/>
  <c r="M46" i="23" s="1"/>
  <c r="L14" i="23"/>
  <c r="L27" i="23" s="1"/>
  <c r="K14" i="23"/>
  <c r="K27" i="23" s="1"/>
  <c r="J14" i="23"/>
  <c r="J27" i="23" s="1"/>
  <c r="I14" i="23"/>
  <c r="I27" i="23" s="1"/>
  <c r="I46" i="23" s="1"/>
  <c r="H14" i="23"/>
  <c r="H27" i="23" s="1"/>
  <c r="H46" i="23" s="1"/>
  <c r="G14" i="23"/>
  <c r="G27" i="23" s="1"/>
  <c r="G46" i="23" s="1"/>
  <c r="F14" i="23"/>
  <c r="E14" i="23"/>
  <c r="E27" i="23" s="1"/>
  <c r="D14" i="23"/>
  <c r="D27" i="23" s="1"/>
  <c r="C14" i="23"/>
  <c r="C27" i="23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K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W45" i="1" s="1"/>
  <c r="V38" i="1"/>
  <c r="V45" i="1" s="1"/>
  <c r="U38" i="1"/>
  <c r="U45" i="1" s="1"/>
  <c r="T38" i="1"/>
  <c r="T45" i="1" s="1"/>
  <c r="S38" i="1"/>
  <c r="S45" i="1" s="1"/>
  <c r="R38" i="1"/>
  <c r="R45" i="1" s="1"/>
  <c r="Q38" i="1"/>
  <c r="Q45" i="1" s="1"/>
  <c r="P38" i="1"/>
  <c r="P45" i="1" s="1"/>
  <c r="O38" i="1"/>
  <c r="O45" i="1" s="1"/>
  <c r="N38" i="1"/>
  <c r="N45" i="1" s="1"/>
  <c r="M38" i="1"/>
  <c r="M45" i="1" s="1"/>
  <c r="L38" i="1"/>
  <c r="L45" i="1" s="1"/>
  <c r="K38" i="1"/>
  <c r="J38" i="1"/>
  <c r="J45" i="1" s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N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Y46" i="1" s="1"/>
  <c r="X14" i="1"/>
  <c r="X27" i="1" s="1"/>
  <c r="W14" i="1"/>
  <c r="W27" i="1" s="1"/>
  <c r="V14" i="1"/>
  <c r="V27" i="1" s="1"/>
  <c r="U14" i="1"/>
  <c r="U27" i="1" s="1"/>
  <c r="U46" i="1" s="1"/>
  <c r="T14" i="1"/>
  <c r="T27" i="1" s="1"/>
  <c r="S14" i="1"/>
  <c r="S27" i="1" s="1"/>
  <c r="R14" i="1"/>
  <c r="R27" i="1" s="1"/>
  <c r="Q14" i="1"/>
  <c r="Q27" i="1" s="1"/>
  <c r="Q46" i="1" s="1"/>
  <c r="P14" i="1"/>
  <c r="P27" i="1" s="1"/>
  <c r="O14" i="1"/>
  <c r="O27" i="1" s="1"/>
  <c r="O46" i="1" s="1"/>
  <c r="N14" i="1"/>
  <c r="M14" i="1"/>
  <c r="M27" i="1" s="1"/>
  <c r="M46" i="1" s="1"/>
  <c r="L14" i="1"/>
  <c r="L27" i="1" s="1"/>
  <c r="K14" i="1"/>
  <c r="K27" i="1" s="1"/>
  <c r="J14" i="1"/>
  <c r="J27" i="1" s="1"/>
  <c r="I14" i="1"/>
  <c r="I27" i="1" s="1"/>
  <c r="I46" i="1" s="1"/>
  <c r="H14" i="1"/>
  <c r="H27" i="1" s="1"/>
  <c r="G14" i="1"/>
  <c r="G27" i="1" s="1"/>
  <c r="F14" i="1"/>
  <c r="F27" i="1" s="1"/>
  <c r="E14" i="1"/>
  <c r="E27" i="1" s="1"/>
  <c r="D14" i="1"/>
  <c r="D27" i="1" s="1"/>
  <c r="C14" i="1"/>
  <c r="C27" i="1" s="1"/>
  <c r="Q46" i="21" l="1"/>
  <c r="G46" i="20"/>
  <c r="O46" i="20"/>
  <c r="P46" i="5"/>
  <c r="S46" i="22"/>
  <c r="G27" i="4"/>
  <c r="G46" i="4" s="1"/>
  <c r="O27" i="4"/>
  <c r="O46" i="4" s="1"/>
  <c r="W27" i="4"/>
  <c r="W46" i="4" s="1"/>
  <c r="E27" i="6"/>
  <c r="D45" i="17"/>
  <c r="AA46" i="11"/>
  <c r="M45" i="3"/>
  <c r="M46" i="3" s="1"/>
  <c r="K46" i="21"/>
  <c r="N46" i="1"/>
  <c r="G27" i="18"/>
  <c r="G46" i="18" s="1"/>
  <c r="W27" i="18"/>
  <c r="E27" i="19"/>
  <c r="E46" i="19" s="1"/>
  <c r="S45" i="18"/>
  <c r="V45" i="15"/>
  <c r="D46" i="23"/>
  <c r="L46" i="23"/>
  <c r="T46" i="23"/>
  <c r="E46" i="10"/>
  <c r="X45" i="8"/>
  <c r="AA27" i="7"/>
  <c r="H45" i="6"/>
  <c r="P45" i="6"/>
  <c r="J27" i="12"/>
  <c r="J46" i="12" s="1"/>
  <c r="AA46" i="21"/>
  <c r="M46" i="8"/>
  <c r="U46" i="8"/>
  <c r="C46" i="1"/>
  <c r="C46" i="23"/>
  <c r="K46" i="23"/>
  <c r="S46" i="23"/>
  <c r="H46" i="22"/>
  <c r="P46" i="22"/>
  <c r="M45" i="22"/>
  <c r="U45" i="22"/>
  <c r="H46" i="21"/>
  <c r="Z26" i="21"/>
  <c r="J45" i="21"/>
  <c r="R45" i="21"/>
  <c r="I45" i="21"/>
  <c r="I46" i="21" s="1"/>
  <c r="Y45" i="21"/>
  <c r="Z45" i="21" s="1"/>
  <c r="D27" i="20"/>
  <c r="L27" i="20"/>
  <c r="T27" i="20"/>
  <c r="F45" i="20"/>
  <c r="N45" i="20"/>
  <c r="N46" i="20" s="1"/>
  <c r="V45" i="20"/>
  <c r="V46" i="20" s="1"/>
  <c r="D27" i="19"/>
  <c r="D46" i="19" s="1"/>
  <c r="L27" i="19"/>
  <c r="L46" i="19" s="1"/>
  <c r="T27" i="19"/>
  <c r="F45" i="19"/>
  <c r="N45" i="19"/>
  <c r="N46" i="19" s="1"/>
  <c r="V45" i="19"/>
  <c r="F27" i="18"/>
  <c r="F46" i="18" s="1"/>
  <c r="F27" i="17"/>
  <c r="F46" i="17" s="1"/>
  <c r="N27" i="17"/>
  <c r="N46" i="17" s="1"/>
  <c r="V27" i="17"/>
  <c r="V46" i="17" s="1"/>
  <c r="C45" i="17"/>
  <c r="F27" i="16"/>
  <c r="N27" i="16"/>
  <c r="N46" i="16" s="1"/>
  <c r="X45" i="16"/>
  <c r="H27" i="15"/>
  <c r="H46" i="15" s="1"/>
  <c r="Z26" i="14"/>
  <c r="Z51" i="12"/>
  <c r="M27" i="10"/>
  <c r="M46" i="10" s="1"/>
  <c r="U27" i="10"/>
  <c r="D27" i="10"/>
  <c r="D46" i="10" s="1"/>
  <c r="T27" i="10"/>
  <c r="T46" i="10" s="1"/>
  <c r="D27" i="8"/>
  <c r="D46" i="8" s="1"/>
  <c r="L27" i="8"/>
  <c r="L46" i="8" s="1"/>
  <c r="C27" i="8"/>
  <c r="D45" i="7"/>
  <c r="D46" i="7" s="1"/>
  <c r="O46" i="5"/>
  <c r="F46" i="2"/>
  <c r="N46" i="2"/>
  <c r="V46" i="2"/>
  <c r="J45" i="2"/>
  <c r="R45" i="2"/>
  <c r="J46" i="21"/>
  <c r="R46" i="21"/>
  <c r="F46" i="20"/>
  <c r="F46" i="19"/>
  <c r="V46" i="19"/>
  <c r="D45" i="18"/>
  <c r="E45" i="17"/>
  <c r="E46" i="17" s="1"/>
  <c r="Z14" i="15"/>
  <c r="Q27" i="15"/>
  <c r="Q46" i="15" s="1"/>
  <c r="C46" i="13"/>
  <c r="K46" i="13"/>
  <c r="S46" i="13"/>
  <c r="C46" i="12"/>
  <c r="K46" i="12"/>
  <c r="S46" i="12"/>
  <c r="C46" i="11"/>
  <c r="X27" i="10"/>
  <c r="Z38" i="10"/>
  <c r="C27" i="9"/>
  <c r="C46" i="9" s="1"/>
  <c r="K27" i="9"/>
  <c r="K46" i="9" s="1"/>
  <c r="S27" i="9"/>
  <c r="S46" i="9" s="1"/>
  <c r="Z38" i="9"/>
  <c r="C27" i="7"/>
  <c r="C46" i="7" s="1"/>
  <c r="K27" i="7"/>
  <c r="K46" i="7" s="1"/>
  <c r="S27" i="7"/>
  <c r="F46" i="7"/>
  <c r="F46" i="3"/>
  <c r="N46" i="3"/>
  <c r="V46" i="3"/>
  <c r="Z51" i="3"/>
  <c r="H46" i="2"/>
  <c r="P46" i="2"/>
  <c r="K27" i="22"/>
  <c r="K46" i="22" s="1"/>
  <c r="W46" i="20"/>
  <c r="G46" i="19"/>
  <c r="O46" i="19"/>
  <c r="W46" i="19"/>
  <c r="F45" i="17"/>
  <c r="X45" i="17"/>
  <c r="Z45" i="17" s="1"/>
  <c r="C46" i="15"/>
  <c r="K46" i="15"/>
  <c r="S46" i="15"/>
  <c r="AA46" i="15"/>
  <c r="K46" i="14"/>
  <c r="S46" i="14"/>
  <c r="P46" i="10"/>
  <c r="O46" i="8"/>
  <c r="W46" i="8"/>
  <c r="AA45" i="8"/>
  <c r="W46" i="6"/>
  <c r="AA27" i="5"/>
  <c r="AA46" i="5" s="1"/>
  <c r="G46" i="3"/>
  <c r="O46" i="3"/>
  <c r="W46" i="3"/>
  <c r="R46" i="1"/>
  <c r="AA46" i="1"/>
  <c r="T46" i="22"/>
  <c r="H45" i="22"/>
  <c r="P45" i="22"/>
  <c r="X45" i="22"/>
  <c r="Z45" i="22" s="1"/>
  <c r="D27" i="21"/>
  <c r="L27" i="21"/>
  <c r="T27" i="21"/>
  <c r="H46" i="20"/>
  <c r="P46" i="20"/>
  <c r="J46" i="20"/>
  <c r="R46" i="20"/>
  <c r="I45" i="20"/>
  <c r="Q45" i="20"/>
  <c r="Y45" i="20"/>
  <c r="Y46" i="20" s="1"/>
  <c r="Z51" i="20"/>
  <c r="H46" i="19"/>
  <c r="P46" i="19"/>
  <c r="J46" i="19"/>
  <c r="R46" i="19"/>
  <c r="I45" i="19"/>
  <c r="Q45" i="19"/>
  <c r="Y45" i="19"/>
  <c r="Y46" i="19" s="1"/>
  <c r="R46" i="18"/>
  <c r="AA46" i="18"/>
  <c r="J27" i="18"/>
  <c r="AA46" i="16"/>
  <c r="L46" i="15"/>
  <c r="D46" i="14"/>
  <c r="L46" i="14"/>
  <c r="T46" i="14"/>
  <c r="AA45" i="11"/>
  <c r="G27" i="8"/>
  <c r="G46" i="8" s="1"/>
  <c r="E46" i="7"/>
  <c r="M46" i="7"/>
  <c r="U46" i="7"/>
  <c r="H46" i="6"/>
  <c r="P46" i="6"/>
  <c r="C27" i="5"/>
  <c r="C46" i="5" s="1"/>
  <c r="K27" i="5"/>
  <c r="K46" i="5" s="1"/>
  <c r="S27" i="5"/>
  <c r="S46" i="5" s="1"/>
  <c r="AA27" i="4"/>
  <c r="H45" i="3"/>
  <c r="H46" i="3" s="1"/>
  <c r="P45" i="3"/>
  <c r="P46" i="3" s="1"/>
  <c r="K46" i="1"/>
  <c r="S46" i="1"/>
  <c r="Z26" i="23"/>
  <c r="M46" i="22"/>
  <c r="U46" i="22"/>
  <c r="E27" i="22"/>
  <c r="E46" i="22" s="1"/>
  <c r="Z51" i="21"/>
  <c r="I46" i="20"/>
  <c r="Q46" i="20"/>
  <c r="I46" i="19"/>
  <c r="Q46" i="19"/>
  <c r="K27" i="18"/>
  <c r="W45" i="18"/>
  <c r="K46" i="17"/>
  <c r="S46" i="17"/>
  <c r="C46" i="16"/>
  <c r="K46" i="16"/>
  <c r="R46" i="14"/>
  <c r="K45" i="11"/>
  <c r="K46" i="11" s="1"/>
  <c r="F27" i="9"/>
  <c r="F46" i="9" s="1"/>
  <c r="H27" i="8"/>
  <c r="V46" i="5"/>
  <c r="C27" i="4"/>
  <c r="C46" i="4" s="1"/>
  <c r="K27" i="4"/>
  <c r="S27" i="4"/>
  <c r="Q46" i="3"/>
  <c r="Y46" i="3"/>
  <c r="C27" i="2"/>
  <c r="K27" i="2"/>
  <c r="K46" i="2" s="1"/>
  <c r="S27" i="2"/>
  <c r="S46" i="2" s="1"/>
  <c r="AA27" i="2"/>
  <c r="AA46" i="2" s="1"/>
  <c r="J46" i="1"/>
  <c r="L46" i="1"/>
  <c r="T46" i="1"/>
  <c r="F27" i="22"/>
  <c r="X27" i="17"/>
  <c r="X46" i="17" s="1"/>
  <c r="Z46" i="17" s="1"/>
  <c r="G27" i="13"/>
  <c r="G46" i="13" s="1"/>
  <c r="O27" i="13"/>
  <c r="O46" i="13" s="1"/>
  <c r="W27" i="13"/>
  <c r="W46" i="13" s="1"/>
  <c r="D45" i="13"/>
  <c r="D46" i="13" s="1"/>
  <c r="L45" i="13"/>
  <c r="L46" i="13" s="1"/>
  <c r="T45" i="13"/>
  <c r="T46" i="13" s="1"/>
  <c r="L45" i="11"/>
  <c r="L46" i="11" s="1"/>
  <c r="AA27" i="10"/>
  <c r="M45" i="10"/>
  <c r="G27" i="9"/>
  <c r="G46" i="9" s="1"/>
  <c r="Z14" i="8"/>
  <c r="G46" i="7"/>
  <c r="O46" i="7"/>
  <c r="W46" i="7"/>
  <c r="AA27" i="6"/>
  <c r="AA46" i="6" s="1"/>
  <c r="D46" i="1"/>
  <c r="J46" i="23"/>
  <c r="R46" i="23"/>
  <c r="AA46" i="23"/>
  <c r="G27" i="22"/>
  <c r="G46" i="22" s="1"/>
  <c r="AA45" i="17"/>
  <c r="AA46" i="17" s="1"/>
  <c r="M46" i="16"/>
  <c r="D45" i="15"/>
  <c r="T45" i="15"/>
  <c r="T46" i="15" s="1"/>
  <c r="G27" i="14"/>
  <c r="G46" i="14" s="1"/>
  <c r="O27" i="14"/>
  <c r="O46" i="14" s="1"/>
  <c r="W27" i="14"/>
  <c r="W46" i="14" s="1"/>
  <c r="D45" i="14"/>
  <c r="L45" i="14"/>
  <c r="T45" i="14"/>
  <c r="C27" i="10"/>
  <c r="AA27" i="8"/>
  <c r="C27" i="6"/>
  <c r="C46" i="6" s="1"/>
  <c r="K27" i="6"/>
  <c r="K46" i="6" s="1"/>
  <c r="S27" i="6"/>
  <c r="S46" i="6" s="1"/>
  <c r="F46" i="6"/>
  <c r="N46" i="6"/>
  <c r="H45" i="5"/>
  <c r="H46" i="5" s="1"/>
  <c r="P45" i="5"/>
  <c r="H45" i="4"/>
  <c r="H46" i="4" s="1"/>
  <c r="P45" i="4"/>
  <c r="P46" i="4" s="1"/>
  <c r="C27" i="3"/>
  <c r="C46" i="3" s="1"/>
  <c r="K27" i="3"/>
  <c r="K46" i="3" s="1"/>
  <c r="S27" i="3"/>
  <c r="S46" i="3" s="1"/>
  <c r="AA27" i="3"/>
  <c r="AA46" i="3" s="1"/>
  <c r="Y46" i="2"/>
  <c r="H45" i="2"/>
  <c r="P45" i="2"/>
  <c r="E46" i="23"/>
  <c r="Y46" i="21"/>
  <c r="H46" i="1"/>
  <c r="P46" i="1"/>
  <c r="Z27" i="1"/>
  <c r="X46" i="1"/>
  <c r="Z46" i="1" s="1"/>
  <c r="C46" i="21"/>
  <c r="D46" i="21"/>
  <c r="L46" i="21"/>
  <c r="T46" i="21"/>
  <c r="E46" i="1"/>
  <c r="W46" i="1"/>
  <c r="Z27" i="23"/>
  <c r="X46" i="23"/>
  <c r="Z46" i="23" s="1"/>
  <c r="U46" i="23"/>
  <c r="V46" i="1"/>
  <c r="F46" i="1"/>
  <c r="G46" i="1"/>
  <c r="V46" i="23"/>
  <c r="S46" i="21"/>
  <c r="S46" i="20"/>
  <c r="F46" i="16"/>
  <c r="X27" i="22"/>
  <c r="X27" i="20"/>
  <c r="Z14" i="20"/>
  <c r="X46" i="19"/>
  <c r="Z27" i="19"/>
  <c r="X46" i="16"/>
  <c r="Z27" i="16"/>
  <c r="I46" i="16"/>
  <c r="Z14" i="1"/>
  <c r="Z14" i="23"/>
  <c r="Z44" i="22"/>
  <c r="C46" i="20"/>
  <c r="J46" i="18"/>
  <c r="D46" i="20"/>
  <c r="L46" i="20"/>
  <c r="T46" i="20"/>
  <c r="C46" i="19"/>
  <c r="S46" i="18"/>
  <c r="K46" i="18"/>
  <c r="C46" i="18"/>
  <c r="C46" i="17"/>
  <c r="X27" i="21"/>
  <c r="Z14" i="21"/>
  <c r="E46" i="20"/>
  <c r="M46" i="20"/>
  <c r="U46" i="20"/>
  <c r="K46" i="20"/>
  <c r="T46" i="19"/>
  <c r="N46" i="18"/>
  <c r="D46" i="16"/>
  <c r="L46" i="16"/>
  <c r="Z38" i="1"/>
  <c r="Z38" i="23"/>
  <c r="F45" i="22"/>
  <c r="F46" i="22" s="1"/>
  <c r="N45" i="22"/>
  <c r="N46" i="22" s="1"/>
  <c r="V45" i="22"/>
  <c r="V46" i="22" s="1"/>
  <c r="U46" i="19"/>
  <c r="K46" i="19"/>
  <c r="E46" i="18"/>
  <c r="M46" i="18"/>
  <c r="U46" i="18"/>
  <c r="M46" i="17"/>
  <c r="U46" i="17"/>
  <c r="E46" i="16"/>
  <c r="V46" i="15"/>
  <c r="E45" i="15"/>
  <c r="M45" i="15"/>
  <c r="M46" i="15" s="1"/>
  <c r="U45" i="15"/>
  <c r="U46" i="15" s="1"/>
  <c r="C46" i="14"/>
  <c r="Z45" i="14"/>
  <c r="I46" i="13"/>
  <c r="Q46" i="13"/>
  <c r="Y46" i="13"/>
  <c r="I46" i="11"/>
  <c r="Q46" i="11"/>
  <c r="Y46" i="11"/>
  <c r="U46" i="10"/>
  <c r="S46" i="10"/>
  <c r="I46" i="9"/>
  <c r="Q46" i="9"/>
  <c r="C46" i="8"/>
  <c r="K46" i="8"/>
  <c r="D27" i="18"/>
  <c r="L27" i="18"/>
  <c r="L46" i="18" s="1"/>
  <c r="T27" i="18"/>
  <c r="T46" i="18" s="1"/>
  <c r="W46" i="15"/>
  <c r="F45" i="15"/>
  <c r="F46" i="15" s="1"/>
  <c r="F46" i="10"/>
  <c r="D46" i="15"/>
  <c r="Z14" i="16"/>
  <c r="E46" i="15"/>
  <c r="O46" i="15"/>
  <c r="F46" i="12"/>
  <c r="H46" i="10"/>
  <c r="X27" i="18"/>
  <c r="X45" i="18"/>
  <c r="Z45" i="18" s="1"/>
  <c r="Z27" i="17"/>
  <c r="P46" i="15"/>
  <c r="Z27" i="15"/>
  <c r="V46" i="13"/>
  <c r="E46" i="12"/>
  <c r="M46" i="12"/>
  <c r="U46" i="12"/>
  <c r="N46" i="12"/>
  <c r="I46" i="10"/>
  <c r="P46" i="8"/>
  <c r="X46" i="8"/>
  <c r="G46" i="15"/>
  <c r="Z38" i="15"/>
  <c r="H46" i="14"/>
  <c r="P46" i="14"/>
  <c r="X27" i="14"/>
  <c r="Z14" i="14"/>
  <c r="V46" i="12"/>
  <c r="J46" i="10"/>
  <c r="R46" i="10"/>
  <c r="H46" i="8"/>
  <c r="I46" i="14"/>
  <c r="Q46" i="14"/>
  <c r="Y46" i="14"/>
  <c r="G46" i="12"/>
  <c r="O46" i="12"/>
  <c r="W46" i="12"/>
  <c r="G46" i="11"/>
  <c r="O46" i="11"/>
  <c r="W46" i="11"/>
  <c r="AA46" i="10"/>
  <c r="O46" i="9"/>
  <c r="W46" i="9"/>
  <c r="J46" i="8"/>
  <c r="R46" i="8"/>
  <c r="Z14" i="19"/>
  <c r="D27" i="17"/>
  <c r="D46" i="17" s="1"/>
  <c r="L27" i="17"/>
  <c r="L46" i="17" s="1"/>
  <c r="T27" i="17"/>
  <c r="T46" i="17" s="1"/>
  <c r="I45" i="16"/>
  <c r="Q45" i="16"/>
  <c r="Q46" i="16" s="1"/>
  <c r="Y45" i="16"/>
  <c r="Z45" i="16" s="1"/>
  <c r="AA46" i="14"/>
  <c r="H46" i="13"/>
  <c r="P46" i="13"/>
  <c r="Z27" i="13"/>
  <c r="X46" i="13"/>
  <c r="H46" i="12"/>
  <c r="P46" i="12"/>
  <c r="Z27" i="12"/>
  <c r="X46" i="12"/>
  <c r="Z46" i="12" s="1"/>
  <c r="H46" i="11"/>
  <c r="P46" i="11"/>
  <c r="Z27" i="11"/>
  <c r="L46" i="10"/>
  <c r="C46" i="10"/>
  <c r="K46" i="10"/>
  <c r="H46" i="9"/>
  <c r="P46" i="9"/>
  <c r="AA46" i="8"/>
  <c r="X46" i="10"/>
  <c r="X45" i="9"/>
  <c r="I45" i="8"/>
  <c r="Q45" i="8"/>
  <c r="Y45" i="8"/>
  <c r="Z45" i="8" s="1"/>
  <c r="Z27" i="5"/>
  <c r="E46" i="3"/>
  <c r="F45" i="10"/>
  <c r="N45" i="10"/>
  <c r="N46" i="10" s="1"/>
  <c r="V45" i="10"/>
  <c r="V46" i="10" s="1"/>
  <c r="X27" i="9"/>
  <c r="Y45" i="9"/>
  <c r="Y46" i="9" s="1"/>
  <c r="I27" i="8"/>
  <c r="I46" i="8" s="1"/>
  <c r="Q27" i="8"/>
  <c r="Q46" i="8" s="1"/>
  <c r="Y27" i="8"/>
  <c r="Z27" i="8" s="1"/>
  <c r="Z26" i="8"/>
  <c r="Z44" i="7"/>
  <c r="X45" i="7"/>
  <c r="Z45" i="7" s="1"/>
  <c r="Z27" i="4"/>
  <c r="Z27" i="2"/>
  <c r="T46" i="8"/>
  <c r="H46" i="7"/>
  <c r="P46" i="7"/>
  <c r="X27" i="7"/>
  <c r="Z14" i="7"/>
  <c r="D46" i="5"/>
  <c r="L46" i="5"/>
  <c r="T46" i="5"/>
  <c r="Z14" i="13"/>
  <c r="Z14" i="12"/>
  <c r="Z14" i="11"/>
  <c r="X45" i="11"/>
  <c r="Z45" i="11" s="1"/>
  <c r="I46" i="7"/>
  <c r="Q46" i="7"/>
  <c r="Y46" i="7"/>
  <c r="E46" i="6"/>
  <c r="M46" i="6"/>
  <c r="U46" i="6"/>
  <c r="E46" i="5"/>
  <c r="M46" i="5"/>
  <c r="AA46" i="4"/>
  <c r="Z27" i="3"/>
  <c r="Q27" i="10"/>
  <c r="Q46" i="10" s="1"/>
  <c r="Y27" i="10"/>
  <c r="Y46" i="10" s="1"/>
  <c r="Z26" i="10"/>
  <c r="AA46" i="7"/>
  <c r="L45" i="7"/>
  <c r="L46" i="7" s="1"/>
  <c r="T45" i="7"/>
  <c r="T46" i="7" s="1"/>
  <c r="R46" i="6"/>
  <c r="Z44" i="6"/>
  <c r="X45" i="6"/>
  <c r="K46" i="4"/>
  <c r="S46" i="4"/>
  <c r="E46" i="4"/>
  <c r="U46" i="3"/>
  <c r="C46" i="2"/>
  <c r="S46" i="7"/>
  <c r="G46" i="6"/>
  <c r="O46" i="6"/>
  <c r="Y45" i="6"/>
  <c r="Y46" i="6" s="1"/>
  <c r="Z38" i="6"/>
  <c r="G46" i="5"/>
  <c r="W46" i="5"/>
  <c r="U46" i="5"/>
  <c r="Z44" i="5"/>
  <c r="X45" i="5"/>
  <c r="X46" i="5" s="1"/>
  <c r="D46" i="4"/>
  <c r="L46" i="4"/>
  <c r="T46" i="4"/>
  <c r="D46" i="2"/>
  <c r="L46" i="2"/>
  <c r="T46" i="2"/>
  <c r="J46" i="2"/>
  <c r="Z38" i="14"/>
  <c r="Z38" i="13"/>
  <c r="Z38" i="12"/>
  <c r="X27" i="6"/>
  <c r="Z14" i="6"/>
  <c r="Y45" i="5"/>
  <c r="Y46" i="5" s="1"/>
  <c r="Z38" i="5"/>
  <c r="M46" i="4"/>
  <c r="E46" i="2"/>
  <c r="M46" i="2"/>
  <c r="U46" i="2"/>
  <c r="R46" i="2"/>
  <c r="Z38" i="4"/>
  <c r="X45" i="4"/>
  <c r="Z45" i="4" s="1"/>
  <c r="Z38" i="3"/>
  <c r="X45" i="3"/>
  <c r="Z45" i="3" s="1"/>
  <c r="X45" i="2"/>
  <c r="Z45" i="2" s="1"/>
  <c r="Z14" i="5"/>
  <c r="Z14" i="4"/>
  <c r="Z14" i="3"/>
  <c r="Z14" i="2"/>
  <c r="Z45" i="19" l="1"/>
  <c r="X46" i="3"/>
  <c r="Z46" i="3" s="1"/>
  <c r="X46" i="4"/>
  <c r="Z46" i="4" s="1"/>
  <c r="Z46" i="19"/>
  <c r="W46" i="18"/>
  <c r="D46" i="18"/>
  <c r="Z46" i="5"/>
  <c r="Z27" i="10"/>
  <c r="Z27" i="14"/>
  <c r="X46" i="14"/>
  <c r="Z46" i="14" s="1"/>
  <c r="Y46" i="16"/>
  <c r="Z27" i="21"/>
  <c r="X46" i="21"/>
  <c r="Z46" i="21" s="1"/>
  <c r="X46" i="20"/>
  <c r="Z46" i="20" s="1"/>
  <c r="Z27" i="20"/>
  <c r="X46" i="2"/>
  <c r="Z46" i="2" s="1"/>
  <c r="X46" i="22"/>
  <c r="Z46" i="22" s="1"/>
  <c r="Z27" i="22"/>
  <c r="X46" i="9"/>
  <c r="Z46" i="9" s="1"/>
  <c r="Z27" i="9"/>
  <c r="Z46" i="16"/>
  <c r="X46" i="7"/>
  <c r="Z46" i="7" s="1"/>
  <c r="Z27" i="7"/>
  <c r="Z45" i="5"/>
  <c r="Z45" i="9"/>
  <c r="X46" i="11"/>
  <c r="Z46" i="11" s="1"/>
  <c r="Z46" i="13"/>
  <c r="Z46" i="8"/>
  <c r="X46" i="18"/>
  <c r="Z46" i="18" s="1"/>
  <c r="Z27" i="18"/>
  <c r="X46" i="6"/>
  <c r="Z46" i="6" s="1"/>
  <c r="Z27" i="6"/>
  <c r="Z45" i="6"/>
  <c r="Y46" i="8"/>
  <c r="Z46" i="10"/>
</calcChain>
</file>

<file path=xl/sharedStrings.xml><?xml version="1.0" encoding="utf-8"?>
<sst xmlns="http://schemas.openxmlformats.org/spreadsheetml/2006/main" count="2967" uniqueCount="100">
  <si>
    <t>North West: Moretele (NW371)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</si>
  <si>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</si>
  <si>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</si>
  <si>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</si>
  <si>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</si>
  <si>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</si>
  <si>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</si>
  <si>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</si>
  <si>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</si>
  <si>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</si>
  <si>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</si>
  <si>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</si>
  <si>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</si>
  <si>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</si>
  <si>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</si>
  <si>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</si>
  <si>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</si>
  <si>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</si>
  <si>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</si>
  <si>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</si>
  <si>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</si>
  <si>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</si>
  <si>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</si>
  <si>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</si>
  <si>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</si>
  <si>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</si>
  <si>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</si>
  <si>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</si>
  <si>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</si>
  <si>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</si>
  <si>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</si>
  <si>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</si>
  <si>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</si>
  <si>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</si>
  <si>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</si>
  <si>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</si>
  <si>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</si>
  <si>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</si>
  <si>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</si>
  <si>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</si>
  <si>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</si>
  <si>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</si>
  <si>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</si>
  <si>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</si>
  <si>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</si>
  <si>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</si>
  <si>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</si>
  <si>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</si>
  <si>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</si>
  <si>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</si>
  <si>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</si>
  <si>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</si>
  <si>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</si>
  <si>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</si>
  <si>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</si>
  <si>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</si>
  <si>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</si>
  <si>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</si>
  <si>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</si>
  <si>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</si>
  <si>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</si>
  <si>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</si>
  <si>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</si>
  <si>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</si>
  <si>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</si>
  <si>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</si>
  <si>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</si>
  <si>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</si>
  <si>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</si>
  <si>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</si>
  <si>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</si>
  <si>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</si>
  <si>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</si>
  <si>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</si>
  <si>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</si>
  <si>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</si>
  <si>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</si>
  <si>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</si>
  <si>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3rd Quarter ended 31 March 2026 (Figures Finalised as at 2026/05/05)</t>
  </si>
  <si>
    <t>North West: Rustenburg (NW373) - Table C6 Quarterly Budget Statement - Financial Position ( Water management                                   ) for 3rd Quarter ended 31 March 2026 (Figures Finalised as at 2026/05/05)</t>
  </si>
  <si>
    <t>North West: Kgetlengrivier (NW374) - Table C6 Quarterly Budget Statement - Financial Position ( Water management                                   ) for 3rd Quarter ended 31 March 2026 (Figures Finalised as at 2026/05/05)</t>
  </si>
  <si>
    <t>North West: Moses Kotane (NW375) - Table C6 Quarterly Budget Statement - Financial Position ( Water management                                   ) for 3rd Quarter ended 31 March 2026 (Figures Finalised as at 2026/05/05)</t>
  </si>
  <si>
    <t>North West: Bojanala Platinum (DC37) - Table C6 Quarterly Budget Statement - Financial Position ( Water management                                   ) for 3rd Quarter ended 31 March 2026 (Figures Finalised as at 2026/05/05)</t>
  </si>
  <si>
    <t>North West: Ratlou (NW381) - Table C6 Quarterly Budget Statement - Financial Position ( Water management                                   ) for 3rd Quarter ended 31 March 2026 (Figures Finalised as at 2026/05/05)</t>
  </si>
  <si>
    <t>North West: Tswaing (NW382) - Table C6 Quarterly Budget Statement - Financial Position ( Water management                                   ) for 3rd Quarter ended 31 March 2026 (Figures Finalised as at 2026/05/05)</t>
  </si>
  <si>
    <t>North West: Mafikeng (NW383) - Table C6 Quarterly Budget Statement - Financial Position ( Water management                                   ) for 3rd Quarter ended 31 March 2026 (Figures Finalised as at 2026/05/05)</t>
  </si>
  <si>
    <t>North West: Ditsobotla (NW384) - Table C6 Quarterly Budget Statement - Financial Position ( Water management                                   ) for 3rd Quarter ended 31 March 2026 (Figures Finalised as at 2026/05/05)</t>
  </si>
  <si>
    <t>North West: Ramotshere Moiloa (NW385) - Table C6 Quarterly Budget Statement - Financial Position ( Water management                                   ) for 3rd Quarter ended 31 March 2026 (Figures Finalised as at 2026/05/05)</t>
  </si>
  <si>
    <t>North West: Ngaka Modiri Molema (DC38) - Table C6 Quarterly Budget Statement - Financial Position ( Water management                                   ) for 3rd Quarter ended 31 March 2026 (Figures Finalised as at 2026/05/05)</t>
  </si>
  <si>
    <t>North West: Naledi (NW) (NW392) - Table C6 Quarterly Budget Statement - Financial Position ( Water management                                   ) for 3rd Quarter ended 31 March 2026 (Figures Finalised as at 2026/05/05)</t>
  </si>
  <si>
    <t>North West: Mamusa (NW393) - Table C6 Quarterly Budget Statement - Financial Position ( Water management                                   ) for 3rd Quarter ended 31 March 2026 (Figures Finalised as at 2026/05/05)</t>
  </si>
  <si>
    <t>North West: Greater Taung (NW394) - Table C6 Quarterly Budget Statement - Financial Position ( Water management                                   ) for 3rd Quarter ended 31 March 2026 (Figures Finalised as at 2026/05/05)</t>
  </si>
  <si>
    <t>North West: Lekwa-Teemane (NW396) - Table C6 Quarterly Budget Statement - Financial Position ( Water management                                   ) for 3rd Quarter ended 31 March 2026 (Figures Finalised as at 2026/05/05)</t>
  </si>
  <si>
    <t>North West: Kagisano-Molopo (NW397) - Table C6 Quarterly Budget Statement - Financial Position ( Water management                                   ) for 3rd Quarter ended 31 March 2026 (Figures Finalised as at 2026/05/05)</t>
  </si>
  <si>
    <t>North West: Dr Ruth Segomotsi Mompati (DC39) - Table C6 Quarterly Budget Statement - Financial Position ( Water management                                   ) for 3rd Quarter ended 31 March 2026 (Figures Finalised as at 2026/05/05)</t>
  </si>
  <si>
    <t>North West: City of Matlosana (NW403) - Table C6 Quarterly Budget Statement - Financial Position ( Water management                                   ) for 3rd Quarter ended 31 March 2026 (Figures Finalised as at 2026/05/05)</t>
  </si>
  <si>
    <t>North West: Maquassi Hills (NW404) - Table C6 Quarterly Budget Statement - Financial Position ( Water management                                   ) for 3rd Quarter ended 31 March 2026 (Figures Finalised as at 2026/05/05)</t>
  </si>
  <si>
    <t>North West: J B Marks (NW405) - Table C6 Quarterly Budget Statement - Financial Position ( Water management                                   ) for 3rd Quarter ended 31 March 2026 (Figures Finalised as at 2026/05/05)</t>
  </si>
  <si>
    <t>North West: Dr Kenneth Kaunda (DC40)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</si>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</sst>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-75216424</v>
      </c>
      <c r="D6" s="18"/>
      <c r="E6" s="19">
        <v>-127288642</v>
      </c>
      <c r="F6" s="20">
        <v>-127583517</v>
      </c>
      <c r="G6" s="20">
        <v>-23464681</v>
      </c>
      <c r="H6" s="20">
        <v>-8603276</v>
      </c>
      <c r="I6" s="20">
        <v>-15343366</v>
      </c>
      <c r="J6" s="20">
        <v>-47411323</v>
      </c>
      <c r="K6" s="20">
        <v>-10917799</v>
      </c>
      <c r="L6" s="20">
        <v>-14509155</v>
      </c>
      <c r="M6" s="20">
        <v>-15739742</v>
      </c>
      <c r="N6" s="20">
        <v>-41166696</v>
      </c>
      <c r="O6" s="20">
        <v>-16429031</v>
      </c>
      <c r="P6" s="20">
        <v>-8405126</v>
      </c>
      <c r="Q6" s="20">
        <v>-1909807</v>
      </c>
      <c r="R6" s="20">
        <v>-26743964</v>
      </c>
      <c r="S6" s="20"/>
      <c r="T6" s="20"/>
      <c r="U6" s="20"/>
      <c r="V6" s="20"/>
      <c r="W6" s="20">
        <v>-115321983</v>
      </c>
      <c r="X6" s="20">
        <v>-97043481</v>
      </c>
      <c r="Y6" s="20">
        <v>-18278502</v>
      </c>
      <c r="Z6" s="21">
        <v>18.835373393087579</v>
      </c>
      <c r="AA6" s="22">
        <v>-127583517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120496162</v>
      </c>
      <c r="D8" s="18"/>
      <c r="E8" s="19">
        <v>39663160</v>
      </c>
      <c r="F8" s="20">
        <v>160159322</v>
      </c>
      <c r="G8" s="20">
        <v>602748</v>
      </c>
      <c r="H8" s="20">
        <v>4627488</v>
      </c>
      <c r="I8" s="20">
        <v>5314559</v>
      </c>
      <c r="J8" s="20">
        <v>10544795</v>
      </c>
      <c r="K8" s="20">
        <v>22664261</v>
      </c>
      <c r="L8" s="20">
        <v>4705538</v>
      </c>
      <c r="M8" s="20">
        <v>4340045</v>
      </c>
      <c r="N8" s="20">
        <v>31709844</v>
      </c>
      <c r="O8" s="20">
        <v>-13702271</v>
      </c>
      <c r="P8" s="20">
        <v>5705828</v>
      </c>
      <c r="Q8" s="20">
        <v>3002222</v>
      </c>
      <c r="R8" s="20">
        <v>-4994221</v>
      </c>
      <c r="S8" s="20"/>
      <c r="T8" s="20"/>
      <c r="U8" s="20"/>
      <c r="V8" s="20"/>
      <c r="W8" s="20">
        <v>37260418</v>
      </c>
      <c r="X8" s="20">
        <v>148403164</v>
      </c>
      <c r="Y8" s="20">
        <v>-111142746</v>
      </c>
      <c r="Z8" s="21">
        <v>-74.892436929444443</v>
      </c>
      <c r="AA8" s="22">
        <v>160159322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4583250</v>
      </c>
      <c r="H9" s="20"/>
      <c r="I9" s="20"/>
      <c r="J9" s="20">
        <v>4583250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4583250</v>
      </c>
      <c r="X9" s="20"/>
      <c r="Y9" s="20">
        <v>4583250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259649</v>
      </c>
      <c r="D11" s="18"/>
      <c r="E11" s="19">
        <v>93724</v>
      </c>
      <c r="F11" s="20">
        <v>259648</v>
      </c>
      <c r="G11" s="20">
        <v>746299</v>
      </c>
      <c r="H11" s="20"/>
      <c r="I11" s="20"/>
      <c r="J11" s="20">
        <v>746299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746299</v>
      </c>
      <c r="X11" s="20">
        <v>259648</v>
      </c>
      <c r="Y11" s="20">
        <v>486651</v>
      </c>
      <c r="Z11" s="21">
        <v>187.42720914468819</v>
      </c>
      <c r="AA11" s="22">
        <v>259648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45539387</v>
      </c>
      <c r="D14" s="29">
        <f>SUM(D6:D13)</f>
        <v>0</v>
      </c>
      <c r="E14" s="30">
        <f t="shared" si="0"/>
        <v>-87531758</v>
      </c>
      <c r="F14" s="31">
        <f t="shared" si="0"/>
        <v>32835453</v>
      </c>
      <c r="G14" s="31">
        <f t="shared" si="0"/>
        <v>-17532384</v>
      </c>
      <c r="H14" s="31">
        <f t="shared" si="0"/>
        <v>-3975788</v>
      </c>
      <c r="I14" s="31">
        <f t="shared" si="0"/>
        <v>-10028807</v>
      </c>
      <c r="J14" s="31">
        <f t="shared" si="0"/>
        <v>-31536979</v>
      </c>
      <c r="K14" s="31">
        <f t="shared" si="0"/>
        <v>11746462</v>
      </c>
      <c r="L14" s="31">
        <f t="shared" si="0"/>
        <v>-9803617</v>
      </c>
      <c r="M14" s="31">
        <f t="shared" si="0"/>
        <v>-11399697</v>
      </c>
      <c r="N14" s="31">
        <f t="shared" si="0"/>
        <v>-9456852</v>
      </c>
      <c r="O14" s="31">
        <f t="shared" si="0"/>
        <v>-30131302</v>
      </c>
      <c r="P14" s="31">
        <f t="shared" si="0"/>
        <v>-2699298</v>
      </c>
      <c r="Q14" s="31">
        <f t="shared" si="0"/>
        <v>1092415</v>
      </c>
      <c r="R14" s="31">
        <f t="shared" si="0"/>
        <v>-31738185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-72732016</v>
      </c>
      <c r="X14" s="31">
        <f t="shared" si="0"/>
        <v>51619331</v>
      </c>
      <c r="Y14" s="31">
        <f t="shared" si="0"/>
        <v>-124351347</v>
      </c>
      <c r="Z14" s="32">
        <f>+IF(X14&lt;&gt;0,+(Y14/X14)*100,0)</f>
        <v>-240.90073348684044</v>
      </c>
      <c r="AA14" s="33">
        <f>SUM(AA6:AA13)</f>
        <v>32835453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726594180</v>
      </c>
      <c r="D18" s="18"/>
      <c r="E18" s="19">
        <v>503379024</v>
      </c>
      <c r="F18" s="20">
        <v>712490794</v>
      </c>
      <c r="G18" s="24">
        <v>466836712</v>
      </c>
      <c r="H18" s="24">
        <v>204827213</v>
      </c>
      <c r="I18" s="24">
        <v>13492345</v>
      </c>
      <c r="J18" s="20">
        <v>685156270</v>
      </c>
      <c r="K18" s="24">
        <v>8500154</v>
      </c>
      <c r="L18" s="24"/>
      <c r="M18" s="20">
        <v>7378662</v>
      </c>
      <c r="N18" s="24">
        <v>15878816</v>
      </c>
      <c r="O18" s="24">
        <v>3944829</v>
      </c>
      <c r="P18" s="24">
        <v>1035087</v>
      </c>
      <c r="Q18" s="20">
        <v>8635611</v>
      </c>
      <c r="R18" s="24">
        <v>13615527</v>
      </c>
      <c r="S18" s="24"/>
      <c r="T18" s="20"/>
      <c r="U18" s="24"/>
      <c r="V18" s="24"/>
      <c r="W18" s="24">
        <v>714650613</v>
      </c>
      <c r="X18" s="20">
        <v>698520333</v>
      </c>
      <c r="Y18" s="24">
        <v>16130280</v>
      </c>
      <c r="Z18" s="25">
        <v>2.3092069390054535</v>
      </c>
      <c r="AA18" s="26">
        <v>712490794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726594180</v>
      </c>
      <c r="D26" s="29">
        <f t="shared" ref="D26:Y26" si="1">SUM(D16:D25)</f>
        <v>0</v>
      </c>
      <c r="E26" s="35">
        <f t="shared" si="1"/>
        <v>503379024</v>
      </c>
      <c r="F26" s="36">
        <f t="shared" si="1"/>
        <v>712490794</v>
      </c>
      <c r="G26" s="36">
        <f t="shared" si="1"/>
        <v>466836712</v>
      </c>
      <c r="H26" s="36">
        <f t="shared" si="1"/>
        <v>204827213</v>
      </c>
      <c r="I26" s="36">
        <f t="shared" si="1"/>
        <v>13492345</v>
      </c>
      <c r="J26" s="36">
        <f t="shared" si="1"/>
        <v>685156270</v>
      </c>
      <c r="K26" s="36">
        <f t="shared" si="1"/>
        <v>8500154</v>
      </c>
      <c r="L26" s="36">
        <f t="shared" si="1"/>
        <v>0</v>
      </c>
      <c r="M26" s="36">
        <f t="shared" si="1"/>
        <v>7378662</v>
      </c>
      <c r="N26" s="36">
        <f t="shared" si="1"/>
        <v>15878816</v>
      </c>
      <c r="O26" s="36">
        <f t="shared" si="1"/>
        <v>3944829</v>
      </c>
      <c r="P26" s="36">
        <f t="shared" si="1"/>
        <v>1035087</v>
      </c>
      <c r="Q26" s="36">
        <f t="shared" si="1"/>
        <v>8635611</v>
      </c>
      <c r="R26" s="36">
        <f t="shared" si="1"/>
        <v>13615527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714650613</v>
      </c>
      <c r="X26" s="36">
        <f t="shared" si="1"/>
        <v>698520333</v>
      </c>
      <c r="Y26" s="36">
        <f t="shared" si="1"/>
        <v>16130280</v>
      </c>
      <c r="Z26" s="37">
        <f>+IF(X26&lt;&gt;0,+(Y26/X26)*100,0)</f>
        <v>2.3092069390054535</v>
      </c>
      <c r="AA26" s="38">
        <f>SUM(AA16:AA25)</f>
        <v>712490794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772133567</v>
      </c>
      <c r="D27" s="29">
        <f>+D14+D26</f>
        <v>0</v>
      </c>
      <c r="E27" s="30">
        <f t="shared" si="2"/>
        <v>415847266</v>
      </c>
      <c r="F27" s="31">
        <f t="shared" si="2"/>
        <v>745326247</v>
      </c>
      <c r="G27" s="31">
        <f t="shared" si="2"/>
        <v>449304328</v>
      </c>
      <c r="H27" s="31">
        <f t="shared" si="2"/>
        <v>200851425</v>
      </c>
      <c r="I27" s="31">
        <f t="shared" si="2"/>
        <v>3463538</v>
      </c>
      <c r="J27" s="31">
        <f t="shared" si="2"/>
        <v>653619291</v>
      </c>
      <c r="K27" s="31">
        <f t="shared" si="2"/>
        <v>20246616</v>
      </c>
      <c r="L27" s="31">
        <f t="shared" si="2"/>
        <v>-9803617</v>
      </c>
      <c r="M27" s="31">
        <f t="shared" si="2"/>
        <v>-4021035</v>
      </c>
      <c r="N27" s="31">
        <f t="shared" si="2"/>
        <v>6421964</v>
      </c>
      <c r="O27" s="31">
        <f t="shared" si="2"/>
        <v>-26186473</v>
      </c>
      <c r="P27" s="31">
        <f t="shared" si="2"/>
        <v>-1664211</v>
      </c>
      <c r="Q27" s="31">
        <f t="shared" si="2"/>
        <v>9728026</v>
      </c>
      <c r="R27" s="31">
        <f t="shared" si="2"/>
        <v>-18122658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641918597</v>
      </c>
      <c r="X27" s="31">
        <f t="shared" si="2"/>
        <v>750139664</v>
      </c>
      <c r="Y27" s="31">
        <f t="shared" si="2"/>
        <v>-108221067</v>
      </c>
      <c r="Z27" s="32">
        <f>+IF(X27&lt;&gt;0,+(Y27/X27)*100,0)</f>
        <v>-14.426789062576487</v>
      </c>
      <c r="AA27" s="33">
        <f>+AA14+AA26</f>
        <v>745326247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37110</v>
      </c>
      <c r="D33" s="18"/>
      <c r="E33" s="19">
        <v>36848</v>
      </c>
      <c r="F33" s="20">
        <v>37109</v>
      </c>
      <c r="G33" s="20">
        <v>-12738299</v>
      </c>
      <c r="H33" s="20">
        <v>-999775</v>
      </c>
      <c r="I33" s="20">
        <v>-300</v>
      </c>
      <c r="J33" s="20">
        <v>-13738374</v>
      </c>
      <c r="K33" s="20"/>
      <c r="L33" s="20">
        <v>1711717</v>
      </c>
      <c r="M33" s="20">
        <v>-1711717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-13738374</v>
      </c>
      <c r="X33" s="20">
        <v>37109</v>
      </c>
      <c r="Y33" s="20">
        <v>-13775483</v>
      </c>
      <c r="Z33" s="21">
        <v>-37121.676682206475</v>
      </c>
      <c r="AA33" s="22">
        <v>37109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1</v>
      </c>
      <c r="G34" s="20">
        <v>3055192</v>
      </c>
      <c r="H34" s="20">
        <v>-4395185</v>
      </c>
      <c r="I34" s="20"/>
      <c r="J34" s="20">
        <v>-1339993</v>
      </c>
      <c r="K34" s="20">
        <v>1371469</v>
      </c>
      <c r="L34" s="20"/>
      <c r="M34" s="20">
        <v>-4383601</v>
      </c>
      <c r="N34" s="20">
        <v>-3012132</v>
      </c>
      <c r="O34" s="20"/>
      <c r="P34" s="20">
        <v>-1190350</v>
      </c>
      <c r="Q34" s="20">
        <v>16813361</v>
      </c>
      <c r="R34" s="20">
        <v>15623011</v>
      </c>
      <c r="S34" s="20"/>
      <c r="T34" s="20"/>
      <c r="U34" s="20"/>
      <c r="V34" s="20"/>
      <c r="W34" s="20">
        <v>11270886</v>
      </c>
      <c r="X34" s="20">
        <v>1</v>
      </c>
      <c r="Y34" s="20">
        <v>11270885</v>
      </c>
      <c r="Z34" s="21">
        <v>1127088500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37110</v>
      </c>
      <c r="D38" s="29">
        <f t="shared" ref="D38:Y38" si="3">SUM(D30:D37)</f>
        <v>0</v>
      </c>
      <c r="E38" s="30">
        <f t="shared" si="3"/>
        <v>36848</v>
      </c>
      <c r="F38" s="31">
        <f t="shared" si="3"/>
        <v>37110</v>
      </c>
      <c r="G38" s="31">
        <f t="shared" si="3"/>
        <v>-9683107</v>
      </c>
      <c r="H38" s="31">
        <f t="shared" si="3"/>
        <v>-5394960</v>
      </c>
      <c r="I38" s="31">
        <f t="shared" si="3"/>
        <v>-300</v>
      </c>
      <c r="J38" s="31">
        <f t="shared" si="3"/>
        <v>-15078367</v>
      </c>
      <c r="K38" s="31">
        <f t="shared" si="3"/>
        <v>1371469</v>
      </c>
      <c r="L38" s="31">
        <f t="shared" si="3"/>
        <v>1711717</v>
      </c>
      <c r="M38" s="31">
        <f t="shared" si="3"/>
        <v>-6095318</v>
      </c>
      <c r="N38" s="31">
        <f t="shared" si="3"/>
        <v>-3012132</v>
      </c>
      <c r="O38" s="31">
        <f t="shared" si="3"/>
        <v>0</v>
      </c>
      <c r="P38" s="31">
        <f t="shared" si="3"/>
        <v>-1190350</v>
      </c>
      <c r="Q38" s="31">
        <f t="shared" si="3"/>
        <v>16813361</v>
      </c>
      <c r="R38" s="31">
        <f t="shared" si="3"/>
        <v>15623011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-2467488</v>
      </c>
      <c r="X38" s="31">
        <f t="shared" si="3"/>
        <v>37110</v>
      </c>
      <c r="Y38" s="31">
        <f t="shared" si="3"/>
        <v>-2504598</v>
      </c>
      <c r="Z38" s="32">
        <f>+IF(X38&lt;&gt;0,+(Y38/X38)*100,0)</f>
        <v>-6749.1188358932905</v>
      </c>
      <c r="AA38" s="33">
        <f>SUM(AA30:AA37)</f>
        <v>37110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37110</v>
      </c>
      <c r="D45" s="29">
        <f>+D38+D44</f>
        <v>0</v>
      </c>
      <c r="E45" s="30">
        <f t="shared" si="5"/>
        <v>36848</v>
      </c>
      <c r="F45" s="31">
        <f t="shared" si="5"/>
        <v>37110</v>
      </c>
      <c r="G45" s="31">
        <f t="shared" si="5"/>
        <v>-9683107</v>
      </c>
      <c r="H45" s="31">
        <f t="shared" si="5"/>
        <v>-5394960</v>
      </c>
      <c r="I45" s="31">
        <f t="shared" si="5"/>
        <v>-300</v>
      </c>
      <c r="J45" s="31">
        <f t="shared" si="5"/>
        <v>-15078367</v>
      </c>
      <c r="K45" s="31">
        <f t="shared" si="5"/>
        <v>1371469</v>
      </c>
      <c r="L45" s="31">
        <f t="shared" si="5"/>
        <v>1711717</v>
      </c>
      <c r="M45" s="31">
        <f t="shared" si="5"/>
        <v>-6095318</v>
      </c>
      <c r="N45" s="31">
        <f t="shared" si="5"/>
        <v>-3012132</v>
      </c>
      <c r="O45" s="31">
        <f t="shared" si="5"/>
        <v>0</v>
      </c>
      <c r="P45" s="31">
        <f t="shared" si="5"/>
        <v>-1190350</v>
      </c>
      <c r="Q45" s="31">
        <f t="shared" si="5"/>
        <v>16813361</v>
      </c>
      <c r="R45" s="31">
        <f t="shared" si="5"/>
        <v>15623011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-2467488</v>
      </c>
      <c r="X45" s="31">
        <f t="shared" si="5"/>
        <v>37110</v>
      </c>
      <c r="Y45" s="31">
        <f t="shared" si="5"/>
        <v>-2504598</v>
      </c>
      <c r="Z45" s="32">
        <f>+IF(X45&lt;&gt;0,+(Y45/X45)*100,0)</f>
        <v>-6749.1188358932905</v>
      </c>
      <c r="AA45" s="33">
        <f>+AA38+AA44</f>
        <v>37110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772096457</v>
      </c>
      <c r="D46" s="42">
        <f t="shared" si="6"/>
        <v>0</v>
      </c>
      <c r="E46" s="43">
        <f t="shared" si="6"/>
        <v>415810418</v>
      </c>
      <c r="F46" s="44">
        <f t="shared" si="6"/>
        <v>745289137</v>
      </c>
      <c r="G46" s="44">
        <f t="shared" si="6"/>
        <v>458987435</v>
      </c>
      <c r="H46" s="44">
        <f t="shared" si="6"/>
        <v>206246385</v>
      </c>
      <c r="I46" s="44">
        <f t="shared" si="6"/>
        <v>3463838</v>
      </c>
      <c r="J46" s="44">
        <f t="shared" si="6"/>
        <v>668697658</v>
      </c>
      <c r="K46" s="44">
        <f t="shared" si="6"/>
        <v>18875147</v>
      </c>
      <c r="L46" s="44">
        <f t="shared" si="6"/>
        <v>-11515334</v>
      </c>
      <c r="M46" s="44">
        <f t="shared" si="6"/>
        <v>2074283</v>
      </c>
      <c r="N46" s="44">
        <f t="shared" si="6"/>
        <v>9434096</v>
      </c>
      <c r="O46" s="44">
        <f t="shared" si="6"/>
        <v>-26186473</v>
      </c>
      <c r="P46" s="44">
        <f t="shared" si="6"/>
        <v>-473861</v>
      </c>
      <c r="Q46" s="44">
        <f t="shared" si="6"/>
        <v>-7085335</v>
      </c>
      <c r="R46" s="44">
        <f t="shared" si="6"/>
        <v>-33745669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644386085</v>
      </c>
      <c r="X46" s="44">
        <f t="shared" si="6"/>
        <v>750102554</v>
      </c>
      <c r="Y46" s="44">
        <f t="shared" si="6"/>
        <v>-105716469</v>
      </c>
      <c r="Z46" s="45">
        <f>+IF(X46&lt;&gt;0,+(Y46/X46)*100,0)</f>
        <v>-14.093602059645832</v>
      </c>
      <c r="AA46" s="46">
        <f>+AA27-AA45</f>
        <v>745289137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-31597807</v>
      </c>
      <c r="F48" s="20">
        <v>-32038479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-27225062</v>
      </c>
      <c r="Y48" s="20">
        <v>27225062</v>
      </c>
      <c r="Z48" s="47">
        <v>-100</v>
      </c>
      <c r="AA48" s="22">
        <v>-32038479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-31597807</v>
      </c>
      <c r="F51" s="52">
        <f t="shared" si="7"/>
        <v>-32038479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-27225062</v>
      </c>
      <c r="Y51" s="52">
        <f t="shared" si="7"/>
        <v>27225062</v>
      </c>
      <c r="Z51" s="53">
        <f>+IF(X51&lt;&gt;0,+(Y51/X51)*100,0)</f>
        <v>-100</v>
      </c>
      <c r="AA51" s="54">
        <f>SUM(AA48:AA50)</f>
        <v>-32038479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opLeftCell="A4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232458249</v>
      </c>
      <c r="D8" s="18"/>
      <c r="E8" s="19">
        <v>149519760</v>
      </c>
      <c r="F8" s="20">
        <v>69061080</v>
      </c>
      <c r="G8" s="20">
        <v>311534590</v>
      </c>
      <c r="H8" s="20">
        <v>-62436394</v>
      </c>
      <c r="I8" s="20">
        <v>14047860</v>
      </c>
      <c r="J8" s="20">
        <v>263146056</v>
      </c>
      <c r="K8" s="20">
        <v>15421640</v>
      </c>
      <c r="L8" s="20">
        <v>11750800</v>
      </c>
      <c r="M8" s="20">
        <v>9099952</v>
      </c>
      <c r="N8" s="20">
        <v>36272392</v>
      </c>
      <c r="O8" s="20">
        <v>14637420</v>
      </c>
      <c r="P8" s="20">
        <v>11638971</v>
      </c>
      <c r="Q8" s="20">
        <v>13508213</v>
      </c>
      <c r="R8" s="20">
        <v>39784604</v>
      </c>
      <c r="S8" s="20"/>
      <c r="T8" s="20"/>
      <c r="U8" s="20"/>
      <c r="V8" s="20"/>
      <c r="W8" s="20">
        <v>339203052</v>
      </c>
      <c r="X8" s="20">
        <v>51795828</v>
      </c>
      <c r="Y8" s="20">
        <v>287407224</v>
      </c>
      <c r="Z8" s="21">
        <v>554.8848915013001</v>
      </c>
      <c r="AA8" s="22">
        <v>69061080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63491</v>
      </c>
      <c r="H9" s="20">
        <v>72384</v>
      </c>
      <c r="I9" s="20">
        <v>44442</v>
      </c>
      <c r="J9" s="20">
        <v>180317</v>
      </c>
      <c r="K9" s="20">
        <v>62425</v>
      </c>
      <c r="L9" s="20">
        <v>61265</v>
      </c>
      <c r="M9" s="20">
        <v>69931</v>
      </c>
      <c r="N9" s="20">
        <v>193621</v>
      </c>
      <c r="O9" s="20">
        <v>60042</v>
      </c>
      <c r="P9" s="20">
        <v>60403</v>
      </c>
      <c r="Q9" s="20">
        <v>52093</v>
      </c>
      <c r="R9" s="20">
        <v>172538</v>
      </c>
      <c r="S9" s="20"/>
      <c r="T9" s="20"/>
      <c r="U9" s="20"/>
      <c r="V9" s="20"/>
      <c r="W9" s="20">
        <v>546476</v>
      </c>
      <c r="X9" s="20"/>
      <c r="Y9" s="20">
        <v>546476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1712827</v>
      </c>
      <c r="D11" s="18"/>
      <c r="E11" s="19">
        <v>4941809</v>
      </c>
      <c r="F11" s="20">
        <v>4941809</v>
      </c>
      <c r="G11" s="20">
        <v>762987</v>
      </c>
      <c r="H11" s="20">
        <v>949849</v>
      </c>
      <c r="I11" s="20">
        <v>6</v>
      </c>
      <c r="J11" s="20">
        <v>1712842</v>
      </c>
      <c r="K11" s="20">
        <v>7</v>
      </c>
      <c r="L11" s="20">
        <v>8</v>
      </c>
      <c r="M11" s="20">
        <v>6</v>
      </c>
      <c r="N11" s="20">
        <v>21</v>
      </c>
      <c r="O11" s="20">
        <v>5</v>
      </c>
      <c r="P11" s="20">
        <v>7</v>
      </c>
      <c r="Q11" s="20">
        <v>7</v>
      </c>
      <c r="R11" s="20">
        <v>19</v>
      </c>
      <c r="S11" s="20"/>
      <c r="T11" s="20"/>
      <c r="U11" s="20"/>
      <c r="V11" s="20"/>
      <c r="W11" s="20">
        <v>1712882</v>
      </c>
      <c r="X11" s="20">
        <v>3706371</v>
      </c>
      <c r="Y11" s="20">
        <v>-1993489</v>
      </c>
      <c r="Z11" s="21">
        <v>-53.785468319280504</v>
      </c>
      <c r="AA11" s="22">
        <v>4941809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234171076</v>
      </c>
      <c r="D14" s="29">
        <f>SUM(D6:D13)</f>
        <v>0</v>
      </c>
      <c r="E14" s="30">
        <f t="shared" si="0"/>
        <v>154461569</v>
      </c>
      <c r="F14" s="31">
        <f t="shared" si="0"/>
        <v>74002889</v>
      </c>
      <c r="G14" s="31">
        <f t="shared" si="0"/>
        <v>312361068</v>
      </c>
      <c r="H14" s="31">
        <f t="shared" si="0"/>
        <v>-61414161</v>
      </c>
      <c r="I14" s="31">
        <f t="shared" si="0"/>
        <v>14092308</v>
      </c>
      <c r="J14" s="31">
        <f t="shared" si="0"/>
        <v>265039215</v>
      </c>
      <c r="K14" s="31">
        <f t="shared" si="0"/>
        <v>15484072</v>
      </c>
      <c r="L14" s="31">
        <f t="shared" si="0"/>
        <v>11812073</v>
      </c>
      <c r="M14" s="31">
        <f t="shared" si="0"/>
        <v>9169889</v>
      </c>
      <c r="N14" s="31">
        <f t="shared" si="0"/>
        <v>36466034</v>
      </c>
      <c r="O14" s="31">
        <f t="shared" si="0"/>
        <v>14697467</v>
      </c>
      <c r="P14" s="31">
        <f t="shared" si="0"/>
        <v>11699381</v>
      </c>
      <c r="Q14" s="31">
        <f t="shared" si="0"/>
        <v>13560313</v>
      </c>
      <c r="R14" s="31">
        <f t="shared" si="0"/>
        <v>39957161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341462410</v>
      </c>
      <c r="X14" s="31">
        <f t="shared" si="0"/>
        <v>55502199</v>
      </c>
      <c r="Y14" s="31">
        <f t="shared" si="0"/>
        <v>285960211</v>
      </c>
      <c r="Z14" s="32">
        <f>+IF(X14&lt;&gt;0,+(Y14/X14)*100,0)</f>
        <v>515.22320944436808</v>
      </c>
      <c r="AA14" s="33">
        <f>SUM(AA6:AA13)</f>
        <v>74002889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2051433968</v>
      </c>
      <c r="D18" s="18"/>
      <c r="E18" s="19">
        <v>72000000</v>
      </c>
      <c r="F18" s="20">
        <v>52750000</v>
      </c>
      <c r="G18" s="24">
        <v>1789807627</v>
      </c>
      <c r="H18" s="24">
        <v>222002316</v>
      </c>
      <c r="I18" s="24">
        <v>-20076831</v>
      </c>
      <c r="J18" s="20">
        <v>1991733112</v>
      </c>
      <c r="K18" s="24">
        <v>-22074959</v>
      </c>
      <c r="L18" s="24">
        <v>-22319685</v>
      </c>
      <c r="M18" s="20">
        <v>-20426842</v>
      </c>
      <c r="N18" s="24">
        <v>-64821486</v>
      </c>
      <c r="O18" s="24">
        <v>-22704371</v>
      </c>
      <c r="P18" s="24">
        <v>-22704371</v>
      </c>
      <c r="Q18" s="20">
        <v>-19123917</v>
      </c>
      <c r="R18" s="24">
        <v>-64532659</v>
      </c>
      <c r="S18" s="24"/>
      <c r="T18" s="20"/>
      <c r="U18" s="24"/>
      <c r="V18" s="24"/>
      <c r="W18" s="24">
        <v>1862378967</v>
      </c>
      <c r="X18" s="20">
        <v>40118762</v>
      </c>
      <c r="Y18" s="24">
        <v>1822260205</v>
      </c>
      <c r="Z18" s="25">
        <v>4542.1645986982348</v>
      </c>
      <c r="AA18" s="26">
        <v>52750000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2051433968</v>
      </c>
      <c r="D26" s="29">
        <f t="shared" ref="D26:Y26" si="1">SUM(D16:D25)</f>
        <v>0</v>
      </c>
      <c r="E26" s="35">
        <f t="shared" si="1"/>
        <v>72000000</v>
      </c>
      <c r="F26" s="36">
        <f t="shared" si="1"/>
        <v>52750000</v>
      </c>
      <c r="G26" s="36">
        <f t="shared" si="1"/>
        <v>1789807627</v>
      </c>
      <c r="H26" s="36">
        <f t="shared" si="1"/>
        <v>222002316</v>
      </c>
      <c r="I26" s="36">
        <f t="shared" si="1"/>
        <v>-20076831</v>
      </c>
      <c r="J26" s="36">
        <f t="shared" si="1"/>
        <v>1991733112</v>
      </c>
      <c r="K26" s="36">
        <f t="shared" si="1"/>
        <v>-22074959</v>
      </c>
      <c r="L26" s="36">
        <f t="shared" si="1"/>
        <v>-22319685</v>
      </c>
      <c r="M26" s="36">
        <f t="shared" si="1"/>
        <v>-20426842</v>
      </c>
      <c r="N26" s="36">
        <f t="shared" si="1"/>
        <v>-64821486</v>
      </c>
      <c r="O26" s="36">
        <f t="shared" si="1"/>
        <v>-22704371</v>
      </c>
      <c r="P26" s="36">
        <f t="shared" si="1"/>
        <v>-22704371</v>
      </c>
      <c r="Q26" s="36">
        <f t="shared" si="1"/>
        <v>-19123917</v>
      </c>
      <c r="R26" s="36">
        <f t="shared" si="1"/>
        <v>-64532659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1862378967</v>
      </c>
      <c r="X26" s="36">
        <f t="shared" si="1"/>
        <v>40118762</v>
      </c>
      <c r="Y26" s="36">
        <f t="shared" si="1"/>
        <v>1822260205</v>
      </c>
      <c r="Z26" s="37">
        <f>+IF(X26&lt;&gt;0,+(Y26/X26)*100,0)</f>
        <v>4542.1645986982348</v>
      </c>
      <c r="AA26" s="38">
        <f>SUM(AA16:AA25)</f>
        <v>52750000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2285605044</v>
      </c>
      <c r="D27" s="29">
        <f>+D14+D26</f>
        <v>0</v>
      </c>
      <c r="E27" s="30">
        <f t="shared" si="2"/>
        <v>226461569</v>
      </c>
      <c r="F27" s="31">
        <f t="shared" si="2"/>
        <v>126752889</v>
      </c>
      <c r="G27" s="31">
        <f t="shared" si="2"/>
        <v>2102168695</v>
      </c>
      <c r="H27" s="31">
        <f t="shared" si="2"/>
        <v>160588155</v>
      </c>
      <c r="I27" s="31">
        <f t="shared" si="2"/>
        <v>-5984523</v>
      </c>
      <c r="J27" s="31">
        <f t="shared" si="2"/>
        <v>2256772327</v>
      </c>
      <c r="K27" s="31">
        <f t="shared" si="2"/>
        <v>-6590887</v>
      </c>
      <c r="L27" s="31">
        <f t="shared" si="2"/>
        <v>-10507612</v>
      </c>
      <c r="M27" s="31">
        <f t="shared" si="2"/>
        <v>-11256953</v>
      </c>
      <c r="N27" s="31">
        <f t="shared" si="2"/>
        <v>-28355452</v>
      </c>
      <c r="O27" s="31">
        <f t="shared" si="2"/>
        <v>-8006904</v>
      </c>
      <c r="P27" s="31">
        <f t="shared" si="2"/>
        <v>-11004990</v>
      </c>
      <c r="Q27" s="31">
        <f t="shared" si="2"/>
        <v>-5563604</v>
      </c>
      <c r="R27" s="31">
        <f t="shared" si="2"/>
        <v>-24575498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2203841377</v>
      </c>
      <c r="X27" s="31">
        <f t="shared" si="2"/>
        <v>95620961</v>
      </c>
      <c r="Y27" s="31">
        <f t="shared" si="2"/>
        <v>2108220416</v>
      </c>
      <c r="Z27" s="32">
        <f>+IF(X27&lt;&gt;0,+(Y27/X27)*100,0)</f>
        <v>2204.7680696285829</v>
      </c>
      <c r="AA27" s="33">
        <f>+AA14+AA26</f>
        <v>126752889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57603527</v>
      </c>
      <c r="D33" s="18"/>
      <c r="E33" s="19"/>
      <c r="F33" s="20"/>
      <c r="G33" s="20">
        <v>62778363</v>
      </c>
      <c r="H33" s="20">
        <v>-3341440</v>
      </c>
      <c r="I33" s="20">
        <v>1603181</v>
      </c>
      <c r="J33" s="20">
        <v>61040104</v>
      </c>
      <c r="K33" s="20">
        <v>1825017</v>
      </c>
      <c r="L33" s="20">
        <v>1296201</v>
      </c>
      <c r="M33" s="20">
        <v>946944</v>
      </c>
      <c r="N33" s="20">
        <v>4068162</v>
      </c>
      <c r="O33" s="20">
        <v>1597542</v>
      </c>
      <c r="P33" s="20">
        <v>1318226</v>
      </c>
      <c r="Q33" s="20">
        <v>1488706</v>
      </c>
      <c r="R33" s="20">
        <v>4404474</v>
      </c>
      <c r="S33" s="20"/>
      <c r="T33" s="20"/>
      <c r="U33" s="20"/>
      <c r="V33" s="20"/>
      <c r="W33" s="20">
        <v>69512740</v>
      </c>
      <c r="X33" s="20"/>
      <c r="Y33" s="20">
        <v>69512740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57603527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62778363</v>
      </c>
      <c r="H38" s="31">
        <f t="shared" si="3"/>
        <v>-3341440</v>
      </c>
      <c r="I38" s="31">
        <f t="shared" si="3"/>
        <v>1603181</v>
      </c>
      <c r="J38" s="31">
        <f t="shared" si="3"/>
        <v>61040104</v>
      </c>
      <c r="K38" s="31">
        <f t="shared" si="3"/>
        <v>1825017</v>
      </c>
      <c r="L38" s="31">
        <f t="shared" si="3"/>
        <v>1296201</v>
      </c>
      <c r="M38" s="31">
        <f t="shared" si="3"/>
        <v>946944</v>
      </c>
      <c r="N38" s="31">
        <f t="shared" si="3"/>
        <v>4068162</v>
      </c>
      <c r="O38" s="31">
        <f t="shared" si="3"/>
        <v>1597542</v>
      </c>
      <c r="P38" s="31">
        <f t="shared" si="3"/>
        <v>1318226</v>
      </c>
      <c r="Q38" s="31">
        <f t="shared" si="3"/>
        <v>1488706</v>
      </c>
      <c r="R38" s="31">
        <f t="shared" si="3"/>
        <v>4404474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69512740</v>
      </c>
      <c r="X38" s="31">
        <f t="shared" si="3"/>
        <v>0</v>
      </c>
      <c r="Y38" s="31">
        <f t="shared" si="3"/>
        <v>69512740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57603527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62778363</v>
      </c>
      <c r="H45" s="31">
        <f t="shared" si="5"/>
        <v>-3341440</v>
      </c>
      <c r="I45" s="31">
        <f t="shared" si="5"/>
        <v>1603181</v>
      </c>
      <c r="J45" s="31">
        <f t="shared" si="5"/>
        <v>61040104</v>
      </c>
      <c r="K45" s="31">
        <f t="shared" si="5"/>
        <v>1825017</v>
      </c>
      <c r="L45" s="31">
        <f t="shared" si="5"/>
        <v>1296201</v>
      </c>
      <c r="M45" s="31">
        <f t="shared" si="5"/>
        <v>946944</v>
      </c>
      <c r="N45" s="31">
        <f t="shared" si="5"/>
        <v>4068162</v>
      </c>
      <c r="O45" s="31">
        <f t="shared" si="5"/>
        <v>1597542</v>
      </c>
      <c r="P45" s="31">
        <f t="shared" si="5"/>
        <v>1318226</v>
      </c>
      <c r="Q45" s="31">
        <f t="shared" si="5"/>
        <v>1488706</v>
      </c>
      <c r="R45" s="31">
        <f t="shared" si="5"/>
        <v>4404474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69512740</v>
      </c>
      <c r="X45" s="31">
        <f t="shared" si="5"/>
        <v>0</v>
      </c>
      <c r="Y45" s="31">
        <f t="shared" si="5"/>
        <v>69512740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2228001517</v>
      </c>
      <c r="D46" s="42">
        <f t="shared" si="6"/>
        <v>0</v>
      </c>
      <c r="E46" s="43">
        <f t="shared" si="6"/>
        <v>226461569</v>
      </c>
      <c r="F46" s="44">
        <f t="shared" si="6"/>
        <v>126752889</v>
      </c>
      <c r="G46" s="44">
        <f t="shared" si="6"/>
        <v>2039390332</v>
      </c>
      <c r="H46" s="44">
        <f t="shared" si="6"/>
        <v>163929595</v>
      </c>
      <c r="I46" s="44">
        <f t="shared" si="6"/>
        <v>-7587704</v>
      </c>
      <c r="J46" s="44">
        <f t="shared" si="6"/>
        <v>2195732223</v>
      </c>
      <c r="K46" s="44">
        <f t="shared" si="6"/>
        <v>-8415904</v>
      </c>
      <c r="L46" s="44">
        <f t="shared" si="6"/>
        <v>-11803813</v>
      </c>
      <c r="M46" s="44">
        <f t="shared" si="6"/>
        <v>-12203897</v>
      </c>
      <c r="N46" s="44">
        <f t="shared" si="6"/>
        <v>-32423614</v>
      </c>
      <c r="O46" s="44">
        <f t="shared" si="6"/>
        <v>-9604446</v>
      </c>
      <c r="P46" s="44">
        <f t="shared" si="6"/>
        <v>-12323216</v>
      </c>
      <c r="Q46" s="44">
        <f t="shared" si="6"/>
        <v>-7052310</v>
      </c>
      <c r="R46" s="44">
        <f t="shared" si="6"/>
        <v>-28979972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2134328637</v>
      </c>
      <c r="X46" s="44">
        <f t="shared" si="6"/>
        <v>95620961</v>
      </c>
      <c r="Y46" s="44">
        <f t="shared" si="6"/>
        <v>2038707676</v>
      </c>
      <c r="Z46" s="45">
        <f>+IF(X46&lt;&gt;0,+(Y46/X46)*100,0)</f>
        <v>2132.0719376581042</v>
      </c>
      <c r="AA46" s="46">
        <f>+AA27-AA45</f>
        <v>126752889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-1158511077</v>
      </c>
      <c r="D48" s="18"/>
      <c r="E48" s="19"/>
      <c r="F48" s="20"/>
      <c r="G48" s="20">
        <v>-1179822739</v>
      </c>
      <c r="H48" s="20">
        <v>-32284435</v>
      </c>
      <c r="I48" s="20">
        <v>-37399963</v>
      </c>
      <c r="J48" s="20">
        <v>-1249507137</v>
      </c>
      <c r="K48" s="20">
        <v>-29054582</v>
      </c>
      <c r="L48" s="20">
        <v>-53671031</v>
      </c>
      <c r="M48" s="20">
        <v>-71681570</v>
      </c>
      <c r="N48" s="20">
        <v>-154407183</v>
      </c>
      <c r="O48" s="20">
        <v>-22592358</v>
      </c>
      <c r="P48" s="20">
        <v>-24990124</v>
      </c>
      <c r="Q48" s="20">
        <v>-65266956</v>
      </c>
      <c r="R48" s="20">
        <v>-112849438</v>
      </c>
      <c r="S48" s="20"/>
      <c r="T48" s="20"/>
      <c r="U48" s="20"/>
      <c r="V48" s="20"/>
      <c r="W48" s="20">
        <v>-1516763758</v>
      </c>
      <c r="X48" s="20"/>
      <c r="Y48" s="20">
        <v>-1516763758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-1158511077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-1179822739</v>
      </c>
      <c r="H51" s="52">
        <f t="shared" si="7"/>
        <v>-32284435</v>
      </c>
      <c r="I51" s="52">
        <f t="shared" si="7"/>
        <v>-37399963</v>
      </c>
      <c r="J51" s="52">
        <f t="shared" si="7"/>
        <v>-1249507137</v>
      </c>
      <c r="K51" s="52">
        <f t="shared" si="7"/>
        <v>-29054582</v>
      </c>
      <c r="L51" s="52">
        <f t="shared" si="7"/>
        <v>-53671031</v>
      </c>
      <c r="M51" s="52">
        <f t="shared" si="7"/>
        <v>-71681570</v>
      </c>
      <c r="N51" s="52">
        <f t="shared" si="7"/>
        <v>-154407183</v>
      </c>
      <c r="O51" s="52">
        <f t="shared" si="7"/>
        <v>-22592358</v>
      </c>
      <c r="P51" s="52">
        <f t="shared" si="7"/>
        <v>-24990124</v>
      </c>
      <c r="Q51" s="52">
        <f t="shared" si="7"/>
        <v>-65266956</v>
      </c>
      <c r="R51" s="52">
        <f t="shared" si="7"/>
        <v>-112849438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-1516763758</v>
      </c>
      <c r="X51" s="52">
        <f t="shared" si="7"/>
        <v>0</v>
      </c>
      <c r="Y51" s="52">
        <f t="shared" si="7"/>
        <v>-1516763758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865101076</v>
      </c>
      <c r="F6" s="20">
        <v>825603682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619202718</v>
      </c>
      <c r="Y6" s="20">
        <v>-619202718</v>
      </c>
      <c r="Z6" s="21">
        <v>-100</v>
      </c>
      <c r="AA6" s="22">
        <v>825603682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1735665628</v>
      </c>
      <c r="D8" s="18"/>
      <c r="E8" s="19">
        <v>1604928066</v>
      </c>
      <c r="F8" s="20">
        <v>1608778066</v>
      </c>
      <c r="G8" s="20">
        <v>-21864323</v>
      </c>
      <c r="H8" s="20">
        <v>-4300625</v>
      </c>
      <c r="I8" s="20">
        <v>-6555347</v>
      </c>
      <c r="J8" s="20">
        <v>-32720295</v>
      </c>
      <c r="K8" s="20">
        <v>-24313444</v>
      </c>
      <c r="L8" s="20">
        <v>9260325</v>
      </c>
      <c r="M8" s="20">
        <v>10973904</v>
      </c>
      <c r="N8" s="20">
        <v>-4079215</v>
      </c>
      <c r="O8" s="20">
        <v>-15239006</v>
      </c>
      <c r="P8" s="20">
        <v>10025237</v>
      </c>
      <c r="Q8" s="20">
        <v>-3080331</v>
      </c>
      <c r="R8" s="20">
        <v>-8294100</v>
      </c>
      <c r="S8" s="20"/>
      <c r="T8" s="20"/>
      <c r="U8" s="20"/>
      <c r="V8" s="20"/>
      <c r="W8" s="20">
        <v>-45093610</v>
      </c>
      <c r="X8" s="20">
        <v>1206583551</v>
      </c>
      <c r="Y8" s="20">
        <v>-1251677161</v>
      </c>
      <c r="Z8" s="21">
        <v>-103.73729692922026</v>
      </c>
      <c r="AA8" s="22">
        <v>1608778066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176600000</v>
      </c>
      <c r="F9" s="20">
        <v>276600000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207450000</v>
      </c>
      <c r="Y9" s="20">
        <v>-207450000</v>
      </c>
      <c r="Z9" s="21">
        <v>-100</v>
      </c>
      <c r="AA9" s="22">
        <v>276600000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-11935244</v>
      </c>
      <c r="D11" s="18"/>
      <c r="E11" s="19">
        <v>-598584586</v>
      </c>
      <c r="F11" s="20">
        <v>-548584586</v>
      </c>
      <c r="G11" s="20">
        <v>-1428582</v>
      </c>
      <c r="H11" s="20">
        <v>-3083396</v>
      </c>
      <c r="I11" s="20">
        <v>-1482050</v>
      </c>
      <c r="J11" s="20">
        <v>-5994028</v>
      </c>
      <c r="K11" s="20">
        <v>-5149405</v>
      </c>
      <c r="L11" s="20">
        <v>-670677</v>
      </c>
      <c r="M11" s="20"/>
      <c r="N11" s="20">
        <v>-5820082</v>
      </c>
      <c r="O11" s="20">
        <v>-2434628</v>
      </c>
      <c r="P11" s="20">
        <v>-571611</v>
      </c>
      <c r="Q11" s="20">
        <v>-383400</v>
      </c>
      <c r="R11" s="20">
        <v>-3389639</v>
      </c>
      <c r="S11" s="20"/>
      <c r="T11" s="20"/>
      <c r="U11" s="20"/>
      <c r="V11" s="20"/>
      <c r="W11" s="20">
        <v>-15203749</v>
      </c>
      <c r="X11" s="20">
        <v>-411438438</v>
      </c>
      <c r="Y11" s="20">
        <v>396234689</v>
      </c>
      <c r="Z11" s="21">
        <v>-96.304732957400546</v>
      </c>
      <c r="AA11" s="22">
        <v>-548584586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17806725</v>
      </c>
      <c r="F12" s="20">
        <v>43414119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32560641</v>
      </c>
      <c r="Y12" s="24">
        <v>-32560641</v>
      </c>
      <c r="Z12" s="25">
        <v>-100</v>
      </c>
      <c r="AA12" s="26">
        <v>43414119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1723730384</v>
      </c>
      <c r="D14" s="29">
        <f>SUM(D6:D13)</f>
        <v>0</v>
      </c>
      <c r="E14" s="30">
        <f t="shared" si="0"/>
        <v>2065851281</v>
      </c>
      <c r="F14" s="31">
        <f t="shared" si="0"/>
        <v>2205811281</v>
      </c>
      <c r="G14" s="31">
        <f t="shared" si="0"/>
        <v>-23292905</v>
      </c>
      <c r="H14" s="31">
        <f t="shared" si="0"/>
        <v>-7384021</v>
      </c>
      <c r="I14" s="31">
        <f t="shared" si="0"/>
        <v>-8037397</v>
      </c>
      <c r="J14" s="31">
        <f t="shared" si="0"/>
        <v>-38714323</v>
      </c>
      <c r="K14" s="31">
        <f t="shared" si="0"/>
        <v>-29462849</v>
      </c>
      <c r="L14" s="31">
        <f t="shared" si="0"/>
        <v>8589648</v>
      </c>
      <c r="M14" s="31">
        <f t="shared" si="0"/>
        <v>10973904</v>
      </c>
      <c r="N14" s="31">
        <f t="shared" si="0"/>
        <v>-9899297</v>
      </c>
      <c r="O14" s="31">
        <f t="shared" si="0"/>
        <v>-17673634</v>
      </c>
      <c r="P14" s="31">
        <f t="shared" si="0"/>
        <v>9453626</v>
      </c>
      <c r="Q14" s="31">
        <f t="shared" si="0"/>
        <v>-3463731</v>
      </c>
      <c r="R14" s="31">
        <f t="shared" si="0"/>
        <v>-11683739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-60297359</v>
      </c>
      <c r="X14" s="31">
        <f t="shared" si="0"/>
        <v>1654358472</v>
      </c>
      <c r="Y14" s="31">
        <f t="shared" si="0"/>
        <v>-1714655831</v>
      </c>
      <c r="Z14" s="32">
        <f>+IF(X14&lt;&gt;0,+(Y14/X14)*100,0)</f>
        <v>-103.64475777290909</v>
      </c>
      <c r="AA14" s="33">
        <f>SUM(AA6:AA13)</f>
        <v>2205811281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590464361</v>
      </c>
      <c r="D18" s="18"/>
      <c r="E18" s="19">
        <v>541872537</v>
      </c>
      <c r="F18" s="20">
        <v>581287537</v>
      </c>
      <c r="G18" s="24">
        <v>122149</v>
      </c>
      <c r="H18" s="24">
        <v>1685456</v>
      </c>
      <c r="I18" s="24">
        <v>2808534</v>
      </c>
      <c r="J18" s="20">
        <v>4616139</v>
      </c>
      <c r="K18" s="24">
        <v>4890894</v>
      </c>
      <c r="L18" s="24">
        <v>935498</v>
      </c>
      <c r="M18" s="20">
        <v>486644</v>
      </c>
      <c r="N18" s="24">
        <v>6313036</v>
      </c>
      <c r="O18" s="24">
        <v>13750</v>
      </c>
      <c r="P18" s="24">
        <v>-3493385</v>
      </c>
      <c r="Q18" s="20"/>
      <c r="R18" s="24">
        <v>-3479635</v>
      </c>
      <c r="S18" s="24"/>
      <c r="T18" s="20"/>
      <c r="U18" s="24"/>
      <c r="V18" s="24"/>
      <c r="W18" s="24">
        <v>7449540</v>
      </c>
      <c r="X18" s="20">
        <v>435965679</v>
      </c>
      <c r="Y18" s="24">
        <v>-428516139</v>
      </c>
      <c r="Z18" s="25">
        <v>-98.291255399487525</v>
      </c>
      <c r="AA18" s="26">
        <v>581287537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590464361</v>
      </c>
      <c r="D26" s="29">
        <f t="shared" ref="D26:Y26" si="1">SUM(D16:D25)</f>
        <v>0</v>
      </c>
      <c r="E26" s="35">
        <f t="shared" si="1"/>
        <v>541872537</v>
      </c>
      <c r="F26" s="36">
        <f t="shared" si="1"/>
        <v>581287537</v>
      </c>
      <c r="G26" s="36">
        <f t="shared" si="1"/>
        <v>122149</v>
      </c>
      <c r="H26" s="36">
        <f t="shared" si="1"/>
        <v>1685456</v>
      </c>
      <c r="I26" s="36">
        <f t="shared" si="1"/>
        <v>2808534</v>
      </c>
      <c r="J26" s="36">
        <f t="shared" si="1"/>
        <v>4616139</v>
      </c>
      <c r="K26" s="36">
        <f t="shared" si="1"/>
        <v>4890894</v>
      </c>
      <c r="L26" s="36">
        <f t="shared" si="1"/>
        <v>935498</v>
      </c>
      <c r="M26" s="36">
        <f t="shared" si="1"/>
        <v>486644</v>
      </c>
      <c r="N26" s="36">
        <f t="shared" si="1"/>
        <v>6313036</v>
      </c>
      <c r="O26" s="36">
        <f t="shared" si="1"/>
        <v>13750</v>
      </c>
      <c r="P26" s="36">
        <f t="shared" si="1"/>
        <v>-3493385</v>
      </c>
      <c r="Q26" s="36">
        <f t="shared" si="1"/>
        <v>0</v>
      </c>
      <c r="R26" s="36">
        <f t="shared" si="1"/>
        <v>-3479635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7449540</v>
      </c>
      <c r="X26" s="36">
        <f t="shared" si="1"/>
        <v>435965679</v>
      </c>
      <c r="Y26" s="36">
        <f t="shared" si="1"/>
        <v>-428516139</v>
      </c>
      <c r="Z26" s="37">
        <f>+IF(X26&lt;&gt;0,+(Y26/X26)*100,0)</f>
        <v>-98.291255399487525</v>
      </c>
      <c r="AA26" s="38">
        <f>SUM(AA16:AA25)</f>
        <v>581287537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2314194745</v>
      </c>
      <c r="D27" s="29">
        <f>+D14+D26</f>
        <v>0</v>
      </c>
      <c r="E27" s="30">
        <f t="shared" si="2"/>
        <v>2607723818</v>
      </c>
      <c r="F27" s="31">
        <f t="shared" si="2"/>
        <v>2787098818</v>
      </c>
      <c r="G27" s="31">
        <f t="shared" si="2"/>
        <v>-23170756</v>
      </c>
      <c r="H27" s="31">
        <f t="shared" si="2"/>
        <v>-5698565</v>
      </c>
      <c r="I27" s="31">
        <f t="shared" si="2"/>
        <v>-5228863</v>
      </c>
      <c r="J27" s="31">
        <f t="shared" si="2"/>
        <v>-34098184</v>
      </c>
      <c r="K27" s="31">
        <f t="shared" si="2"/>
        <v>-24571955</v>
      </c>
      <c r="L27" s="31">
        <f t="shared" si="2"/>
        <v>9525146</v>
      </c>
      <c r="M27" s="31">
        <f t="shared" si="2"/>
        <v>11460548</v>
      </c>
      <c r="N27" s="31">
        <f t="shared" si="2"/>
        <v>-3586261</v>
      </c>
      <c r="O27" s="31">
        <f t="shared" si="2"/>
        <v>-17659884</v>
      </c>
      <c r="P27" s="31">
        <f t="shared" si="2"/>
        <v>5960241</v>
      </c>
      <c r="Q27" s="31">
        <f t="shared" si="2"/>
        <v>-3463731</v>
      </c>
      <c r="R27" s="31">
        <f t="shared" si="2"/>
        <v>-15163374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-52847819</v>
      </c>
      <c r="X27" s="31">
        <f t="shared" si="2"/>
        <v>2090324151</v>
      </c>
      <c r="Y27" s="31">
        <f t="shared" si="2"/>
        <v>-2143171970</v>
      </c>
      <c r="Z27" s="32">
        <f>+IF(X27&lt;&gt;0,+(Y27/X27)*100,0)</f>
        <v>-102.52821166395259</v>
      </c>
      <c r="AA27" s="33">
        <f>+AA14+AA26</f>
        <v>2787098818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20659530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-11981902</v>
      </c>
      <c r="Q31" s="20"/>
      <c r="R31" s="20">
        <v>-11981902</v>
      </c>
      <c r="S31" s="20"/>
      <c r="T31" s="20"/>
      <c r="U31" s="20"/>
      <c r="V31" s="20"/>
      <c r="W31" s="20">
        <v>-11981902</v>
      </c>
      <c r="X31" s="20"/>
      <c r="Y31" s="20">
        <v>-11981902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75844430</v>
      </c>
      <c r="D32" s="18"/>
      <c r="E32" s="19">
        <v>75844430</v>
      </c>
      <c r="F32" s="20">
        <v>75844430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56883321</v>
      </c>
      <c r="Y32" s="20">
        <v>-56883321</v>
      </c>
      <c r="Z32" s="21">
        <v>-100</v>
      </c>
      <c r="AA32" s="22">
        <v>75844430</v>
      </c>
    </row>
    <row r="33" spans="1:27" x14ac:dyDescent="0.25">
      <c r="A33" s="23" t="s">
        <v>61</v>
      </c>
      <c r="B33" s="17" t="s">
        <v>33</v>
      </c>
      <c r="C33" s="18">
        <v>74929494</v>
      </c>
      <c r="D33" s="18"/>
      <c r="E33" s="19">
        <v>11600000</v>
      </c>
      <c r="F33" s="20">
        <v>11525000</v>
      </c>
      <c r="G33" s="20">
        <v>-72322142</v>
      </c>
      <c r="H33" s="20"/>
      <c r="I33" s="20">
        <v>-6793263</v>
      </c>
      <c r="J33" s="20">
        <v>-79115405</v>
      </c>
      <c r="K33" s="20"/>
      <c r="L33" s="20">
        <v>14013337</v>
      </c>
      <c r="M33" s="20">
        <v>7004571</v>
      </c>
      <c r="N33" s="20">
        <v>21017908</v>
      </c>
      <c r="O33" s="20">
        <v>15189040</v>
      </c>
      <c r="P33" s="20">
        <v>-4600991</v>
      </c>
      <c r="Q33" s="20">
        <v>-14556150</v>
      </c>
      <c r="R33" s="20">
        <v>-3968101</v>
      </c>
      <c r="S33" s="20"/>
      <c r="T33" s="20"/>
      <c r="U33" s="20"/>
      <c r="V33" s="20"/>
      <c r="W33" s="20">
        <v>-62065598</v>
      </c>
      <c r="X33" s="20">
        <v>8643744</v>
      </c>
      <c r="Y33" s="20">
        <v>-70709342</v>
      </c>
      <c r="Z33" s="21">
        <v>-818.04067774334828</v>
      </c>
      <c r="AA33" s="22">
        <v>11525000</v>
      </c>
    </row>
    <row r="34" spans="1:27" x14ac:dyDescent="0.25">
      <c r="A34" s="23" t="s">
        <v>62</v>
      </c>
      <c r="B34" s="17" t="s">
        <v>33</v>
      </c>
      <c r="C34" s="18">
        <v>-70351312</v>
      </c>
      <c r="D34" s="18"/>
      <c r="E34" s="19"/>
      <c r="F34" s="20"/>
      <c r="G34" s="20"/>
      <c r="H34" s="20"/>
      <c r="I34" s="20">
        <v>-9147129</v>
      </c>
      <c r="J34" s="20">
        <v>-9147129</v>
      </c>
      <c r="K34" s="20"/>
      <c r="L34" s="20"/>
      <c r="M34" s="20"/>
      <c r="N34" s="20"/>
      <c r="O34" s="20">
        <v>10971545</v>
      </c>
      <c r="P34" s="20"/>
      <c r="Q34" s="20"/>
      <c r="R34" s="20">
        <v>10971545</v>
      </c>
      <c r="S34" s="20"/>
      <c r="T34" s="20"/>
      <c r="U34" s="20"/>
      <c r="V34" s="20"/>
      <c r="W34" s="20">
        <v>1824416</v>
      </c>
      <c r="X34" s="20"/>
      <c r="Y34" s="20">
        <v>1824416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101082142</v>
      </c>
      <c r="D38" s="29">
        <f t="shared" ref="D38:Y38" si="3">SUM(D30:D37)</f>
        <v>0</v>
      </c>
      <c r="E38" s="30">
        <f t="shared" si="3"/>
        <v>87444430</v>
      </c>
      <c r="F38" s="31">
        <f t="shared" si="3"/>
        <v>87369430</v>
      </c>
      <c r="G38" s="31">
        <f t="shared" si="3"/>
        <v>-72322142</v>
      </c>
      <c r="H38" s="31">
        <f t="shared" si="3"/>
        <v>0</v>
      </c>
      <c r="I38" s="31">
        <f t="shared" si="3"/>
        <v>-15940392</v>
      </c>
      <c r="J38" s="31">
        <f t="shared" si="3"/>
        <v>-88262534</v>
      </c>
      <c r="K38" s="31">
        <f t="shared" si="3"/>
        <v>0</v>
      </c>
      <c r="L38" s="31">
        <f t="shared" si="3"/>
        <v>14013337</v>
      </c>
      <c r="M38" s="31">
        <f t="shared" si="3"/>
        <v>7004571</v>
      </c>
      <c r="N38" s="31">
        <f t="shared" si="3"/>
        <v>21017908</v>
      </c>
      <c r="O38" s="31">
        <f t="shared" si="3"/>
        <v>26160585</v>
      </c>
      <c r="P38" s="31">
        <f t="shared" si="3"/>
        <v>-16582893</v>
      </c>
      <c r="Q38" s="31">
        <f t="shared" si="3"/>
        <v>-14556150</v>
      </c>
      <c r="R38" s="31">
        <f t="shared" si="3"/>
        <v>-4978458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-72223084</v>
      </c>
      <c r="X38" s="31">
        <f t="shared" si="3"/>
        <v>65527065</v>
      </c>
      <c r="Y38" s="31">
        <f t="shared" si="3"/>
        <v>-137750149</v>
      </c>
      <c r="Z38" s="32">
        <f>+IF(X38&lt;&gt;0,+(Y38/X38)*100,0)</f>
        <v>-210.21870733871572</v>
      </c>
      <c r="AA38" s="33">
        <f>SUM(AA30:AA37)</f>
        <v>87369430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101082142</v>
      </c>
      <c r="D45" s="29">
        <f>+D38+D44</f>
        <v>0</v>
      </c>
      <c r="E45" s="30">
        <f t="shared" si="5"/>
        <v>87444430</v>
      </c>
      <c r="F45" s="31">
        <f t="shared" si="5"/>
        <v>87369430</v>
      </c>
      <c r="G45" s="31">
        <f t="shared" si="5"/>
        <v>-72322142</v>
      </c>
      <c r="H45" s="31">
        <f t="shared" si="5"/>
        <v>0</v>
      </c>
      <c r="I45" s="31">
        <f t="shared" si="5"/>
        <v>-15940392</v>
      </c>
      <c r="J45" s="31">
        <f t="shared" si="5"/>
        <v>-88262534</v>
      </c>
      <c r="K45" s="31">
        <f t="shared" si="5"/>
        <v>0</v>
      </c>
      <c r="L45" s="31">
        <f t="shared" si="5"/>
        <v>14013337</v>
      </c>
      <c r="M45" s="31">
        <f t="shared" si="5"/>
        <v>7004571</v>
      </c>
      <c r="N45" s="31">
        <f t="shared" si="5"/>
        <v>21017908</v>
      </c>
      <c r="O45" s="31">
        <f t="shared" si="5"/>
        <v>26160585</v>
      </c>
      <c r="P45" s="31">
        <f t="shared" si="5"/>
        <v>-16582893</v>
      </c>
      <c r="Q45" s="31">
        <f t="shared" si="5"/>
        <v>-14556150</v>
      </c>
      <c r="R45" s="31">
        <f t="shared" si="5"/>
        <v>-4978458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-72223084</v>
      </c>
      <c r="X45" s="31">
        <f t="shared" si="5"/>
        <v>65527065</v>
      </c>
      <c r="Y45" s="31">
        <f t="shared" si="5"/>
        <v>-137750149</v>
      </c>
      <c r="Z45" s="32">
        <f>+IF(X45&lt;&gt;0,+(Y45/X45)*100,0)</f>
        <v>-210.21870733871572</v>
      </c>
      <c r="AA45" s="33">
        <f>+AA38+AA44</f>
        <v>87369430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2213112603</v>
      </c>
      <c r="D46" s="42">
        <f t="shared" si="6"/>
        <v>0</v>
      </c>
      <c r="E46" s="43">
        <f t="shared" si="6"/>
        <v>2520279388</v>
      </c>
      <c r="F46" s="44">
        <f t="shared" si="6"/>
        <v>2699729388</v>
      </c>
      <c r="G46" s="44">
        <f t="shared" si="6"/>
        <v>49151386</v>
      </c>
      <c r="H46" s="44">
        <f t="shared" si="6"/>
        <v>-5698565</v>
      </c>
      <c r="I46" s="44">
        <f t="shared" si="6"/>
        <v>10711529</v>
      </c>
      <c r="J46" s="44">
        <f t="shared" si="6"/>
        <v>54164350</v>
      </c>
      <c r="K46" s="44">
        <f t="shared" si="6"/>
        <v>-24571955</v>
      </c>
      <c r="L46" s="44">
        <f t="shared" si="6"/>
        <v>-4488191</v>
      </c>
      <c r="M46" s="44">
        <f t="shared" si="6"/>
        <v>4455977</v>
      </c>
      <c r="N46" s="44">
        <f t="shared" si="6"/>
        <v>-24604169</v>
      </c>
      <c r="O46" s="44">
        <f t="shared" si="6"/>
        <v>-43820469</v>
      </c>
      <c r="P46" s="44">
        <f t="shared" si="6"/>
        <v>22543134</v>
      </c>
      <c r="Q46" s="44">
        <f t="shared" si="6"/>
        <v>11092419</v>
      </c>
      <c r="R46" s="44">
        <f t="shared" si="6"/>
        <v>-10184916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19375265</v>
      </c>
      <c r="X46" s="44">
        <f t="shared" si="6"/>
        <v>2024797086</v>
      </c>
      <c r="Y46" s="44">
        <f t="shared" si="6"/>
        <v>-2005421821</v>
      </c>
      <c r="Z46" s="45">
        <f>+IF(X46&lt;&gt;0,+(Y46/X46)*100,0)</f>
        <v>-99.043100904581223</v>
      </c>
      <c r="AA46" s="46">
        <f>+AA27-AA45</f>
        <v>2699729388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-27974335</v>
      </c>
      <c r="D48" s="18"/>
      <c r="E48" s="19">
        <v>2799363870</v>
      </c>
      <c r="F48" s="20">
        <v>2886394787</v>
      </c>
      <c r="G48" s="20">
        <v>-4306777</v>
      </c>
      <c r="H48" s="20">
        <v>-1562450</v>
      </c>
      <c r="I48" s="20">
        <v>-5441626</v>
      </c>
      <c r="J48" s="20">
        <v>-11310853</v>
      </c>
      <c r="K48" s="20">
        <v>-11541106</v>
      </c>
      <c r="L48" s="20">
        <v>-171728</v>
      </c>
      <c r="M48" s="20">
        <v>-1043916</v>
      </c>
      <c r="N48" s="20">
        <v>-12756750</v>
      </c>
      <c r="O48" s="20">
        <v>-839257</v>
      </c>
      <c r="P48" s="20">
        <v>-13887717</v>
      </c>
      <c r="Q48" s="20">
        <v>47351</v>
      </c>
      <c r="R48" s="20">
        <v>-14679623</v>
      </c>
      <c r="S48" s="20"/>
      <c r="T48" s="20"/>
      <c r="U48" s="20"/>
      <c r="V48" s="20"/>
      <c r="W48" s="20">
        <v>-38747226</v>
      </c>
      <c r="X48" s="20">
        <v>2164796190</v>
      </c>
      <c r="Y48" s="20">
        <v>-2203543416</v>
      </c>
      <c r="Z48" s="47">
        <v>-101.78987870447057</v>
      </c>
      <c r="AA48" s="22">
        <v>2886394787</v>
      </c>
    </row>
    <row r="49" spans="1:27" x14ac:dyDescent="0.25">
      <c r="A49" s="23" t="s">
        <v>75</v>
      </c>
      <c r="B49" s="17" t="s">
        <v>33</v>
      </c>
      <c r="C49" s="18"/>
      <c r="D49" s="18"/>
      <c r="E49" s="19">
        <v>-7336818635</v>
      </c>
      <c r="F49" s="20">
        <v>-7336818635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-5502613977</v>
      </c>
      <c r="Y49" s="20">
        <v>5502613977</v>
      </c>
      <c r="Z49" s="47">
        <v>-100</v>
      </c>
      <c r="AA49" s="22">
        <v>-7336818635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-27974335</v>
      </c>
      <c r="D51" s="50">
        <f t="shared" ref="D51:Y51" si="7">SUM(D48:D50)</f>
        <v>0</v>
      </c>
      <c r="E51" s="51">
        <f t="shared" si="7"/>
        <v>-4537454765</v>
      </c>
      <c r="F51" s="52">
        <f t="shared" si="7"/>
        <v>-4450423848</v>
      </c>
      <c r="G51" s="52">
        <f t="shared" si="7"/>
        <v>-4306777</v>
      </c>
      <c r="H51" s="52">
        <f t="shared" si="7"/>
        <v>-1562450</v>
      </c>
      <c r="I51" s="52">
        <f t="shared" si="7"/>
        <v>-5441626</v>
      </c>
      <c r="J51" s="52">
        <f t="shared" si="7"/>
        <v>-11310853</v>
      </c>
      <c r="K51" s="52">
        <f t="shared" si="7"/>
        <v>-11541106</v>
      </c>
      <c r="L51" s="52">
        <f t="shared" si="7"/>
        <v>-171728</v>
      </c>
      <c r="M51" s="52">
        <f t="shared" si="7"/>
        <v>-1043916</v>
      </c>
      <c r="N51" s="52">
        <f t="shared" si="7"/>
        <v>-12756750</v>
      </c>
      <c r="O51" s="52">
        <f t="shared" si="7"/>
        <v>-839257</v>
      </c>
      <c r="P51" s="52">
        <f t="shared" si="7"/>
        <v>-13887717</v>
      </c>
      <c r="Q51" s="52">
        <f t="shared" si="7"/>
        <v>47351</v>
      </c>
      <c r="R51" s="52">
        <f t="shared" si="7"/>
        <v>-14679623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-38747226</v>
      </c>
      <c r="X51" s="52">
        <f t="shared" si="7"/>
        <v>-3337817787</v>
      </c>
      <c r="Y51" s="52">
        <f t="shared" si="7"/>
        <v>3299070561</v>
      </c>
      <c r="Z51" s="53">
        <f>+IF(X51&lt;&gt;0,+(Y51/X51)*100,0)</f>
        <v>-98.839144960191916</v>
      </c>
      <c r="AA51" s="54">
        <f>SUM(AA48:AA50)</f>
        <v>-4450423848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-32445274</v>
      </c>
      <c r="D6" s="18"/>
      <c r="E6" s="19">
        <v>-21169472</v>
      </c>
      <c r="F6" s="20">
        <v>-14729428</v>
      </c>
      <c r="G6" s="20"/>
      <c r="H6" s="20"/>
      <c r="I6" s="20">
        <v>-3507852</v>
      </c>
      <c r="J6" s="20">
        <v>-3507852</v>
      </c>
      <c r="K6" s="20">
        <v>42863</v>
      </c>
      <c r="L6" s="20">
        <v>-681076</v>
      </c>
      <c r="M6" s="20">
        <v>10135</v>
      </c>
      <c r="N6" s="20">
        <v>-628078</v>
      </c>
      <c r="O6" s="20">
        <v>63011</v>
      </c>
      <c r="P6" s="20">
        <v>-18035222</v>
      </c>
      <c r="Q6" s="20">
        <v>-1562507</v>
      </c>
      <c r="R6" s="20">
        <v>-19534718</v>
      </c>
      <c r="S6" s="20"/>
      <c r="T6" s="20"/>
      <c r="U6" s="20"/>
      <c r="V6" s="20"/>
      <c r="W6" s="20">
        <v>-23670648</v>
      </c>
      <c r="X6" s="20">
        <v>-12233161</v>
      </c>
      <c r="Y6" s="20">
        <v>-11437487</v>
      </c>
      <c r="Z6" s="21">
        <v>93.49576123456562</v>
      </c>
      <c r="AA6" s="22">
        <v>-14729428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1615847</v>
      </c>
      <c r="D8" s="18"/>
      <c r="E8" s="19">
        <v>12633851</v>
      </c>
      <c r="F8" s="20">
        <v>4336529</v>
      </c>
      <c r="G8" s="20">
        <v>72742</v>
      </c>
      <c r="H8" s="20">
        <v>1543107</v>
      </c>
      <c r="I8" s="20">
        <v>1863661</v>
      </c>
      <c r="J8" s="20">
        <v>3479510</v>
      </c>
      <c r="K8" s="20">
        <v>1344338</v>
      </c>
      <c r="L8" s="20">
        <v>1102725</v>
      </c>
      <c r="M8" s="20">
        <v>975499</v>
      </c>
      <c r="N8" s="20">
        <v>3422562</v>
      </c>
      <c r="O8" s="20">
        <v>1199052</v>
      </c>
      <c r="P8" s="20">
        <v>810376</v>
      </c>
      <c r="Q8" s="20">
        <v>1073598</v>
      </c>
      <c r="R8" s="20">
        <v>3083026</v>
      </c>
      <c r="S8" s="20"/>
      <c r="T8" s="20"/>
      <c r="U8" s="20"/>
      <c r="V8" s="20"/>
      <c r="W8" s="20">
        <v>9985098</v>
      </c>
      <c r="X8" s="20">
        <v>3601687</v>
      </c>
      <c r="Y8" s="20">
        <v>6383411</v>
      </c>
      <c r="Z8" s="21">
        <v>177.23391843877604</v>
      </c>
      <c r="AA8" s="22">
        <v>4336529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86263</v>
      </c>
      <c r="D11" s="18"/>
      <c r="E11" s="19">
        <v>107818</v>
      </c>
      <c r="F11" s="20">
        <v>86263</v>
      </c>
      <c r="G11" s="20">
        <v>86263</v>
      </c>
      <c r="H11" s="20"/>
      <c r="I11" s="20"/>
      <c r="J11" s="20">
        <v>86263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86263</v>
      </c>
      <c r="X11" s="20">
        <v>86263</v>
      </c>
      <c r="Y11" s="20"/>
      <c r="Z11" s="21"/>
      <c r="AA11" s="22">
        <v>86263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-30743164</v>
      </c>
      <c r="D14" s="29">
        <f>SUM(D6:D13)</f>
        <v>0</v>
      </c>
      <c r="E14" s="30">
        <f t="shared" si="0"/>
        <v>-8427803</v>
      </c>
      <c r="F14" s="31">
        <f t="shared" si="0"/>
        <v>-10306636</v>
      </c>
      <c r="G14" s="31">
        <f t="shared" si="0"/>
        <v>159005</v>
      </c>
      <c r="H14" s="31">
        <f t="shared" si="0"/>
        <v>1543107</v>
      </c>
      <c r="I14" s="31">
        <f t="shared" si="0"/>
        <v>-1644191</v>
      </c>
      <c r="J14" s="31">
        <f t="shared" si="0"/>
        <v>57921</v>
      </c>
      <c r="K14" s="31">
        <f t="shared" si="0"/>
        <v>1387201</v>
      </c>
      <c r="L14" s="31">
        <f t="shared" si="0"/>
        <v>421649</v>
      </c>
      <c r="M14" s="31">
        <f t="shared" si="0"/>
        <v>985634</v>
      </c>
      <c r="N14" s="31">
        <f t="shared" si="0"/>
        <v>2794484</v>
      </c>
      <c r="O14" s="31">
        <f t="shared" si="0"/>
        <v>1262063</v>
      </c>
      <c r="P14" s="31">
        <f t="shared" si="0"/>
        <v>-17224846</v>
      </c>
      <c r="Q14" s="31">
        <f t="shared" si="0"/>
        <v>-488909</v>
      </c>
      <c r="R14" s="31">
        <f t="shared" si="0"/>
        <v>-16451692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-13599287</v>
      </c>
      <c r="X14" s="31">
        <f t="shared" si="0"/>
        <v>-8545211</v>
      </c>
      <c r="Y14" s="31">
        <f t="shared" si="0"/>
        <v>-5054076</v>
      </c>
      <c r="Z14" s="32">
        <f>+IF(X14&lt;&gt;0,+(Y14/X14)*100,0)</f>
        <v>59.145128189344888</v>
      </c>
      <c r="AA14" s="33">
        <f>SUM(AA6:AA13)</f>
        <v>-10306636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448891266</v>
      </c>
      <c r="D18" s="18"/>
      <c r="E18" s="19">
        <v>480437770</v>
      </c>
      <c r="F18" s="20">
        <v>468526146</v>
      </c>
      <c r="G18" s="24">
        <v>448891266</v>
      </c>
      <c r="H18" s="24"/>
      <c r="I18" s="24">
        <v>2707809</v>
      </c>
      <c r="J18" s="20">
        <v>451599075</v>
      </c>
      <c r="K18" s="24">
        <v>145453</v>
      </c>
      <c r="L18" s="24">
        <v>402330</v>
      </c>
      <c r="M18" s="20">
        <v>1367212</v>
      </c>
      <c r="N18" s="24">
        <v>1914995</v>
      </c>
      <c r="O18" s="24"/>
      <c r="P18" s="24">
        <v>13364405</v>
      </c>
      <c r="Q18" s="20">
        <v>352289</v>
      </c>
      <c r="R18" s="24">
        <v>13716694</v>
      </c>
      <c r="S18" s="24"/>
      <c r="T18" s="20"/>
      <c r="U18" s="24"/>
      <c r="V18" s="24"/>
      <c r="W18" s="24">
        <v>467230764</v>
      </c>
      <c r="X18" s="20">
        <v>463617438</v>
      </c>
      <c r="Y18" s="24">
        <v>3613326</v>
      </c>
      <c r="Z18" s="25">
        <v>0.77937663768376197</v>
      </c>
      <c r="AA18" s="26">
        <v>468526146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448891266</v>
      </c>
      <c r="D26" s="29">
        <f t="shared" ref="D26:Y26" si="1">SUM(D16:D25)</f>
        <v>0</v>
      </c>
      <c r="E26" s="35">
        <f t="shared" si="1"/>
        <v>480437770</v>
      </c>
      <c r="F26" s="36">
        <f t="shared" si="1"/>
        <v>468526146</v>
      </c>
      <c r="G26" s="36">
        <f t="shared" si="1"/>
        <v>448891266</v>
      </c>
      <c r="H26" s="36">
        <f t="shared" si="1"/>
        <v>0</v>
      </c>
      <c r="I26" s="36">
        <f t="shared" si="1"/>
        <v>2707809</v>
      </c>
      <c r="J26" s="36">
        <f t="shared" si="1"/>
        <v>451599075</v>
      </c>
      <c r="K26" s="36">
        <f t="shared" si="1"/>
        <v>145453</v>
      </c>
      <c r="L26" s="36">
        <f t="shared" si="1"/>
        <v>402330</v>
      </c>
      <c r="M26" s="36">
        <f t="shared" si="1"/>
        <v>1367212</v>
      </c>
      <c r="N26" s="36">
        <f t="shared" si="1"/>
        <v>1914995</v>
      </c>
      <c r="O26" s="36">
        <f t="shared" si="1"/>
        <v>0</v>
      </c>
      <c r="P26" s="36">
        <f t="shared" si="1"/>
        <v>13364405</v>
      </c>
      <c r="Q26" s="36">
        <f t="shared" si="1"/>
        <v>352289</v>
      </c>
      <c r="R26" s="36">
        <f t="shared" si="1"/>
        <v>13716694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467230764</v>
      </c>
      <c r="X26" s="36">
        <f t="shared" si="1"/>
        <v>463617438</v>
      </c>
      <c r="Y26" s="36">
        <f t="shared" si="1"/>
        <v>3613326</v>
      </c>
      <c r="Z26" s="37">
        <f>+IF(X26&lt;&gt;0,+(Y26/X26)*100,0)</f>
        <v>0.77937663768376197</v>
      </c>
      <c r="AA26" s="38">
        <f>SUM(AA16:AA25)</f>
        <v>468526146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418148102</v>
      </c>
      <c r="D27" s="29">
        <f>+D14+D26</f>
        <v>0</v>
      </c>
      <c r="E27" s="30">
        <f t="shared" si="2"/>
        <v>472009967</v>
      </c>
      <c r="F27" s="31">
        <f t="shared" si="2"/>
        <v>458219510</v>
      </c>
      <c r="G27" s="31">
        <f t="shared" si="2"/>
        <v>449050271</v>
      </c>
      <c r="H27" s="31">
        <f t="shared" si="2"/>
        <v>1543107</v>
      </c>
      <c r="I27" s="31">
        <f t="shared" si="2"/>
        <v>1063618</v>
      </c>
      <c r="J27" s="31">
        <f t="shared" si="2"/>
        <v>451656996</v>
      </c>
      <c r="K27" s="31">
        <f t="shared" si="2"/>
        <v>1532654</v>
      </c>
      <c r="L27" s="31">
        <f t="shared" si="2"/>
        <v>823979</v>
      </c>
      <c r="M27" s="31">
        <f t="shared" si="2"/>
        <v>2352846</v>
      </c>
      <c r="N27" s="31">
        <f t="shared" si="2"/>
        <v>4709479</v>
      </c>
      <c r="O27" s="31">
        <f t="shared" si="2"/>
        <v>1262063</v>
      </c>
      <c r="P27" s="31">
        <f t="shared" si="2"/>
        <v>-3860441</v>
      </c>
      <c r="Q27" s="31">
        <f t="shared" si="2"/>
        <v>-136620</v>
      </c>
      <c r="R27" s="31">
        <f t="shared" si="2"/>
        <v>-2734998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453631477</v>
      </c>
      <c r="X27" s="31">
        <f t="shared" si="2"/>
        <v>455072227</v>
      </c>
      <c r="Y27" s="31">
        <f t="shared" si="2"/>
        <v>-1440750</v>
      </c>
      <c r="Z27" s="32">
        <f>+IF(X27&lt;&gt;0,+(Y27/X27)*100,0)</f>
        <v>-0.3165980946580596</v>
      </c>
      <c r="AA27" s="33">
        <f>+AA14+AA26</f>
        <v>458219510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-163671</v>
      </c>
      <c r="J33" s="20">
        <v>-163671</v>
      </c>
      <c r="K33" s="20"/>
      <c r="L33" s="20">
        <v>264164</v>
      </c>
      <c r="M33" s="20">
        <v>3925424</v>
      </c>
      <c r="N33" s="20">
        <v>4189588</v>
      </c>
      <c r="O33" s="20">
        <v>161863</v>
      </c>
      <c r="P33" s="20">
        <v>-3326999</v>
      </c>
      <c r="Q33" s="20">
        <v>68049</v>
      </c>
      <c r="R33" s="20">
        <v>-3097087</v>
      </c>
      <c r="S33" s="20"/>
      <c r="T33" s="20"/>
      <c r="U33" s="20"/>
      <c r="V33" s="20"/>
      <c r="W33" s="20">
        <v>928830</v>
      </c>
      <c r="X33" s="20"/>
      <c r="Y33" s="20">
        <v>928830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2564660</v>
      </c>
      <c r="D34" s="18"/>
      <c r="E34" s="19">
        <v>30</v>
      </c>
      <c r="F34" s="20">
        <v>2564658</v>
      </c>
      <c r="G34" s="20">
        <v>1118226</v>
      </c>
      <c r="H34" s="20">
        <v>1446434</v>
      </c>
      <c r="I34" s="20">
        <v>3113980</v>
      </c>
      <c r="J34" s="20">
        <v>5678640</v>
      </c>
      <c r="K34" s="20">
        <v>-5479104</v>
      </c>
      <c r="L34" s="20">
        <v>6191576</v>
      </c>
      <c r="M34" s="20">
        <v>2290712</v>
      </c>
      <c r="N34" s="20">
        <v>3003184</v>
      </c>
      <c r="O34" s="20"/>
      <c r="P34" s="20"/>
      <c r="Q34" s="20">
        <v>345878</v>
      </c>
      <c r="R34" s="20">
        <v>345878</v>
      </c>
      <c r="S34" s="20"/>
      <c r="T34" s="20"/>
      <c r="U34" s="20"/>
      <c r="V34" s="20"/>
      <c r="W34" s="20">
        <v>9027702</v>
      </c>
      <c r="X34" s="20">
        <v>2564658</v>
      </c>
      <c r="Y34" s="20">
        <v>6463044</v>
      </c>
      <c r="Z34" s="21">
        <v>252.00412686603829</v>
      </c>
      <c r="AA34" s="22">
        <v>2564658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2564660</v>
      </c>
      <c r="D38" s="29">
        <f t="shared" ref="D38:Y38" si="3">SUM(D30:D37)</f>
        <v>0</v>
      </c>
      <c r="E38" s="30">
        <f t="shared" si="3"/>
        <v>30</v>
      </c>
      <c r="F38" s="31">
        <f t="shared" si="3"/>
        <v>2564658</v>
      </c>
      <c r="G38" s="31">
        <f t="shared" si="3"/>
        <v>1118226</v>
      </c>
      <c r="H38" s="31">
        <f t="shared" si="3"/>
        <v>1446434</v>
      </c>
      <c r="I38" s="31">
        <f t="shared" si="3"/>
        <v>2950309</v>
      </c>
      <c r="J38" s="31">
        <f t="shared" si="3"/>
        <v>5514969</v>
      </c>
      <c r="K38" s="31">
        <f t="shared" si="3"/>
        <v>-5479104</v>
      </c>
      <c r="L38" s="31">
        <f t="shared" si="3"/>
        <v>6455740</v>
      </c>
      <c r="M38" s="31">
        <f t="shared" si="3"/>
        <v>6216136</v>
      </c>
      <c r="N38" s="31">
        <f t="shared" si="3"/>
        <v>7192772</v>
      </c>
      <c r="O38" s="31">
        <f t="shared" si="3"/>
        <v>161863</v>
      </c>
      <c r="P38" s="31">
        <f t="shared" si="3"/>
        <v>-3326999</v>
      </c>
      <c r="Q38" s="31">
        <f t="shared" si="3"/>
        <v>413927</v>
      </c>
      <c r="R38" s="31">
        <f t="shared" si="3"/>
        <v>-2751209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9956532</v>
      </c>
      <c r="X38" s="31">
        <f t="shared" si="3"/>
        <v>2564658</v>
      </c>
      <c r="Y38" s="31">
        <f t="shared" si="3"/>
        <v>7391874</v>
      </c>
      <c r="Z38" s="32">
        <f>+IF(X38&lt;&gt;0,+(Y38/X38)*100,0)</f>
        <v>288.22065164244123</v>
      </c>
      <c r="AA38" s="33">
        <f>SUM(AA30:AA37)</f>
        <v>2564658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2564660</v>
      </c>
      <c r="D45" s="29">
        <f>+D38+D44</f>
        <v>0</v>
      </c>
      <c r="E45" s="30">
        <f t="shared" si="5"/>
        <v>30</v>
      </c>
      <c r="F45" s="31">
        <f t="shared" si="5"/>
        <v>2564658</v>
      </c>
      <c r="G45" s="31">
        <f t="shared" si="5"/>
        <v>1118226</v>
      </c>
      <c r="H45" s="31">
        <f t="shared" si="5"/>
        <v>1446434</v>
      </c>
      <c r="I45" s="31">
        <f t="shared" si="5"/>
        <v>2950309</v>
      </c>
      <c r="J45" s="31">
        <f t="shared" si="5"/>
        <v>5514969</v>
      </c>
      <c r="K45" s="31">
        <f t="shared" si="5"/>
        <v>-5479104</v>
      </c>
      <c r="L45" s="31">
        <f t="shared" si="5"/>
        <v>6455740</v>
      </c>
      <c r="M45" s="31">
        <f t="shared" si="5"/>
        <v>6216136</v>
      </c>
      <c r="N45" s="31">
        <f t="shared" si="5"/>
        <v>7192772</v>
      </c>
      <c r="O45" s="31">
        <f t="shared" si="5"/>
        <v>161863</v>
      </c>
      <c r="P45" s="31">
        <f t="shared" si="5"/>
        <v>-3326999</v>
      </c>
      <c r="Q45" s="31">
        <f t="shared" si="5"/>
        <v>413927</v>
      </c>
      <c r="R45" s="31">
        <f t="shared" si="5"/>
        <v>-2751209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9956532</v>
      </c>
      <c r="X45" s="31">
        <f t="shared" si="5"/>
        <v>2564658</v>
      </c>
      <c r="Y45" s="31">
        <f t="shared" si="5"/>
        <v>7391874</v>
      </c>
      <c r="Z45" s="32">
        <f>+IF(X45&lt;&gt;0,+(Y45/X45)*100,0)</f>
        <v>288.22065164244123</v>
      </c>
      <c r="AA45" s="33">
        <f>+AA38+AA44</f>
        <v>2564658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415583442</v>
      </c>
      <c r="D46" s="42">
        <f t="shared" si="6"/>
        <v>0</v>
      </c>
      <c r="E46" s="43">
        <f t="shared" si="6"/>
        <v>472009937</v>
      </c>
      <c r="F46" s="44">
        <f t="shared" si="6"/>
        <v>455654852</v>
      </c>
      <c r="G46" s="44">
        <f t="shared" si="6"/>
        <v>447932045</v>
      </c>
      <c r="H46" s="44">
        <f t="shared" si="6"/>
        <v>96673</v>
      </c>
      <c r="I46" s="44">
        <f t="shared" si="6"/>
        <v>-1886691</v>
      </c>
      <c r="J46" s="44">
        <f t="shared" si="6"/>
        <v>446142027</v>
      </c>
      <c r="K46" s="44">
        <f t="shared" si="6"/>
        <v>7011758</v>
      </c>
      <c r="L46" s="44">
        <f t="shared" si="6"/>
        <v>-5631761</v>
      </c>
      <c r="M46" s="44">
        <f t="shared" si="6"/>
        <v>-3863290</v>
      </c>
      <c r="N46" s="44">
        <f t="shared" si="6"/>
        <v>-2483293</v>
      </c>
      <c r="O46" s="44">
        <f t="shared" si="6"/>
        <v>1100200</v>
      </c>
      <c r="P46" s="44">
        <f t="shared" si="6"/>
        <v>-533442</v>
      </c>
      <c r="Q46" s="44">
        <f t="shared" si="6"/>
        <v>-550547</v>
      </c>
      <c r="R46" s="44">
        <f t="shared" si="6"/>
        <v>16211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443674945</v>
      </c>
      <c r="X46" s="44">
        <f t="shared" si="6"/>
        <v>452507569</v>
      </c>
      <c r="Y46" s="44">
        <f t="shared" si="6"/>
        <v>-8832624</v>
      </c>
      <c r="Z46" s="45">
        <f>+IF(X46&lt;&gt;0,+(Y46/X46)*100,0)</f>
        <v>-1.9519284549249165</v>
      </c>
      <c r="AA46" s="46">
        <f>+AA27-AA45</f>
        <v>455654852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10626139</v>
      </c>
      <c r="F48" s="20">
        <v>7626139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4478856</v>
      </c>
      <c r="Y48" s="20">
        <v>-4478856</v>
      </c>
      <c r="Z48" s="47">
        <v>-100</v>
      </c>
      <c r="AA48" s="22">
        <v>7626139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10626139</v>
      </c>
      <c r="F51" s="52">
        <f t="shared" si="7"/>
        <v>7626139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4478856</v>
      </c>
      <c r="Y51" s="52">
        <f t="shared" si="7"/>
        <v>-4478856</v>
      </c>
      <c r="Z51" s="53">
        <f>+IF(X51&lt;&gt;0,+(Y51/X51)*100,0)</f>
        <v>-100</v>
      </c>
      <c r="AA51" s="54">
        <f>SUM(AA48:AA50)</f>
        <v>7626139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68292822</v>
      </c>
      <c r="D8" s="18"/>
      <c r="E8" s="19">
        <v>110517704</v>
      </c>
      <c r="F8" s="20">
        <v>110517704</v>
      </c>
      <c r="G8" s="20">
        <v>85066780</v>
      </c>
      <c r="H8" s="20">
        <v>5561777</v>
      </c>
      <c r="I8" s="20">
        <v>-23162313</v>
      </c>
      <c r="J8" s="20">
        <v>67466244</v>
      </c>
      <c r="K8" s="20">
        <v>56383221</v>
      </c>
      <c r="L8" s="20">
        <v>17299473</v>
      </c>
      <c r="M8" s="20">
        <v>4848054</v>
      </c>
      <c r="N8" s="20">
        <v>78530748</v>
      </c>
      <c r="O8" s="20">
        <v>16227931</v>
      </c>
      <c r="P8" s="20">
        <v>-165639481</v>
      </c>
      <c r="Q8" s="20">
        <v>18552384</v>
      </c>
      <c r="R8" s="20">
        <v>-130859166</v>
      </c>
      <c r="S8" s="20"/>
      <c r="T8" s="20"/>
      <c r="U8" s="20"/>
      <c r="V8" s="20"/>
      <c r="W8" s="20">
        <v>15137826</v>
      </c>
      <c r="X8" s="20">
        <v>82888308</v>
      </c>
      <c r="Y8" s="20">
        <v>-67750482</v>
      </c>
      <c r="Z8" s="21">
        <v>-81.737079251273897</v>
      </c>
      <c r="AA8" s="22">
        <v>110517704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1405121</v>
      </c>
      <c r="D11" s="18"/>
      <c r="E11" s="19">
        <v>1068816</v>
      </c>
      <c r="F11" s="20">
        <v>1068816</v>
      </c>
      <c r="G11" s="20">
        <v>1129800</v>
      </c>
      <c r="H11" s="20">
        <v>275320</v>
      </c>
      <c r="I11" s="20">
        <v>-1405121</v>
      </c>
      <c r="J11" s="20">
        <v>-1</v>
      </c>
      <c r="K11" s="20">
        <v>1405121</v>
      </c>
      <c r="L11" s="20">
        <v>-17108382</v>
      </c>
      <c r="M11" s="20"/>
      <c r="N11" s="20">
        <v>-15703261</v>
      </c>
      <c r="O11" s="20">
        <v>73499622</v>
      </c>
      <c r="P11" s="20"/>
      <c r="Q11" s="20">
        <v>15849173</v>
      </c>
      <c r="R11" s="20">
        <v>89348795</v>
      </c>
      <c r="S11" s="20"/>
      <c r="T11" s="20"/>
      <c r="U11" s="20"/>
      <c r="V11" s="20"/>
      <c r="W11" s="20">
        <v>73645533</v>
      </c>
      <c r="X11" s="20">
        <v>801621</v>
      </c>
      <c r="Y11" s="20">
        <v>72843912</v>
      </c>
      <c r="Z11" s="21">
        <v>9087.0763116235721</v>
      </c>
      <c r="AA11" s="22">
        <v>1068816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69697943</v>
      </c>
      <c r="D14" s="29">
        <f>SUM(D6:D13)</f>
        <v>0</v>
      </c>
      <c r="E14" s="30">
        <f t="shared" si="0"/>
        <v>111586520</v>
      </c>
      <c r="F14" s="31">
        <f t="shared" si="0"/>
        <v>111586520</v>
      </c>
      <c r="G14" s="31">
        <f t="shared" si="0"/>
        <v>86196580</v>
      </c>
      <c r="H14" s="31">
        <f t="shared" si="0"/>
        <v>5837097</v>
      </c>
      <c r="I14" s="31">
        <f t="shared" si="0"/>
        <v>-24567434</v>
      </c>
      <c r="J14" s="31">
        <f t="shared" si="0"/>
        <v>67466243</v>
      </c>
      <c r="K14" s="31">
        <f t="shared" si="0"/>
        <v>57788342</v>
      </c>
      <c r="L14" s="31">
        <f t="shared" si="0"/>
        <v>191091</v>
      </c>
      <c r="M14" s="31">
        <f t="shared" si="0"/>
        <v>4848054</v>
      </c>
      <c r="N14" s="31">
        <f t="shared" si="0"/>
        <v>62827487</v>
      </c>
      <c r="O14" s="31">
        <f t="shared" si="0"/>
        <v>89727553</v>
      </c>
      <c r="P14" s="31">
        <f t="shared" si="0"/>
        <v>-165639481</v>
      </c>
      <c r="Q14" s="31">
        <f t="shared" si="0"/>
        <v>34401557</v>
      </c>
      <c r="R14" s="31">
        <f t="shared" si="0"/>
        <v>-41510371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88783359</v>
      </c>
      <c r="X14" s="31">
        <f t="shared" si="0"/>
        <v>83689929</v>
      </c>
      <c r="Y14" s="31">
        <f t="shared" si="0"/>
        <v>5093430</v>
      </c>
      <c r="Z14" s="32">
        <f>+IF(X14&lt;&gt;0,+(Y14/X14)*100,0)</f>
        <v>6.0860727937766566</v>
      </c>
      <c r="AA14" s="33">
        <f>SUM(AA6:AA13)</f>
        <v>111586520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1705607118</v>
      </c>
      <c r="D18" s="18"/>
      <c r="E18" s="19">
        <v>1761462905</v>
      </c>
      <c r="F18" s="20">
        <v>1723699400</v>
      </c>
      <c r="G18" s="24">
        <v>1709879733</v>
      </c>
      <c r="H18" s="24">
        <v>-1190372</v>
      </c>
      <c r="I18" s="24">
        <v>-1719266394</v>
      </c>
      <c r="J18" s="20">
        <v>-10577033</v>
      </c>
      <c r="K18" s="24">
        <v>1704728293</v>
      </c>
      <c r="L18" s="24">
        <v>-5101107</v>
      </c>
      <c r="M18" s="20">
        <v>3545738</v>
      </c>
      <c r="N18" s="24">
        <v>1703172924</v>
      </c>
      <c r="O18" s="24">
        <v>-4474230</v>
      </c>
      <c r="P18" s="24">
        <v>2785088</v>
      </c>
      <c r="Q18" s="20">
        <v>-3914845</v>
      </c>
      <c r="R18" s="24">
        <v>-5603987</v>
      </c>
      <c r="S18" s="24"/>
      <c r="T18" s="20"/>
      <c r="U18" s="24"/>
      <c r="V18" s="24"/>
      <c r="W18" s="24">
        <v>1686991904</v>
      </c>
      <c r="X18" s="20">
        <v>1300446277</v>
      </c>
      <c r="Y18" s="24">
        <v>386545627</v>
      </c>
      <c r="Z18" s="25">
        <v>29.7240750222856</v>
      </c>
      <c r="AA18" s="26">
        <v>1723699400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1705607118</v>
      </c>
      <c r="D26" s="29">
        <f t="shared" ref="D26:Y26" si="1">SUM(D16:D25)</f>
        <v>0</v>
      </c>
      <c r="E26" s="35">
        <f t="shared" si="1"/>
        <v>1761462905</v>
      </c>
      <c r="F26" s="36">
        <f t="shared" si="1"/>
        <v>1723699400</v>
      </c>
      <c r="G26" s="36">
        <f t="shared" si="1"/>
        <v>1709879733</v>
      </c>
      <c r="H26" s="36">
        <f t="shared" si="1"/>
        <v>-1190372</v>
      </c>
      <c r="I26" s="36">
        <f t="shared" si="1"/>
        <v>-1719266394</v>
      </c>
      <c r="J26" s="36">
        <f t="shared" si="1"/>
        <v>-10577033</v>
      </c>
      <c r="K26" s="36">
        <f t="shared" si="1"/>
        <v>1704728293</v>
      </c>
      <c r="L26" s="36">
        <f t="shared" si="1"/>
        <v>-5101107</v>
      </c>
      <c r="M26" s="36">
        <f t="shared" si="1"/>
        <v>3545738</v>
      </c>
      <c r="N26" s="36">
        <f t="shared" si="1"/>
        <v>1703172924</v>
      </c>
      <c r="O26" s="36">
        <f t="shared" si="1"/>
        <v>-4474230</v>
      </c>
      <c r="P26" s="36">
        <f t="shared" si="1"/>
        <v>2785088</v>
      </c>
      <c r="Q26" s="36">
        <f t="shared" si="1"/>
        <v>-3914845</v>
      </c>
      <c r="R26" s="36">
        <f t="shared" si="1"/>
        <v>-5603987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1686991904</v>
      </c>
      <c r="X26" s="36">
        <f t="shared" si="1"/>
        <v>1300446277</v>
      </c>
      <c r="Y26" s="36">
        <f t="shared" si="1"/>
        <v>386545627</v>
      </c>
      <c r="Z26" s="37">
        <f>+IF(X26&lt;&gt;0,+(Y26/X26)*100,0)</f>
        <v>29.7240750222856</v>
      </c>
      <c r="AA26" s="38">
        <f>SUM(AA16:AA25)</f>
        <v>1723699400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1775305061</v>
      </c>
      <c r="D27" s="29">
        <f>+D14+D26</f>
        <v>0</v>
      </c>
      <c r="E27" s="30">
        <f t="shared" si="2"/>
        <v>1873049425</v>
      </c>
      <c r="F27" s="31">
        <f t="shared" si="2"/>
        <v>1835285920</v>
      </c>
      <c r="G27" s="31">
        <f t="shared" si="2"/>
        <v>1796076313</v>
      </c>
      <c r="H27" s="31">
        <f t="shared" si="2"/>
        <v>4646725</v>
      </c>
      <c r="I27" s="31">
        <f t="shared" si="2"/>
        <v>-1743833828</v>
      </c>
      <c r="J27" s="31">
        <f t="shared" si="2"/>
        <v>56889210</v>
      </c>
      <c r="K27" s="31">
        <f t="shared" si="2"/>
        <v>1762516635</v>
      </c>
      <c r="L27" s="31">
        <f t="shared" si="2"/>
        <v>-4910016</v>
      </c>
      <c r="M27" s="31">
        <f t="shared" si="2"/>
        <v>8393792</v>
      </c>
      <c r="N27" s="31">
        <f t="shared" si="2"/>
        <v>1766000411</v>
      </c>
      <c r="O27" s="31">
        <f t="shared" si="2"/>
        <v>85253323</v>
      </c>
      <c r="P27" s="31">
        <f t="shared" si="2"/>
        <v>-162854393</v>
      </c>
      <c r="Q27" s="31">
        <f t="shared" si="2"/>
        <v>30486712</v>
      </c>
      <c r="R27" s="31">
        <f t="shared" si="2"/>
        <v>-47114358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1775775263</v>
      </c>
      <c r="X27" s="31">
        <f t="shared" si="2"/>
        <v>1384136206</v>
      </c>
      <c r="Y27" s="31">
        <f t="shared" si="2"/>
        <v>391639057</v>
      </c>
      <c r="Z27" s="32">
        <f>+IF(X27&lt;&gt;0,+(Y27/X27)*100,0)</f>
        <v>28.294835096597421</v>
      </c>
      <c r="AA27" s="33">
        <f>+AA14+AA26</f>
        <v>1835285920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599190</v>
      </c>
      <c r="D32" s="18"/>
      <c r="E32" s="19">
        <v>605026</v>
      </c>
      <c r="F32" s="20">
        <v>605026</v>
      </c>
      <c r="G32" s="20">
        <v>599189</v>
      </c>
      <c r="H32" s="20"/>
      <c r="I32" s="20">
        <v>-599189</v>
      </c>
      <c r="J32" s="20"/>
      <c r="K32" s="20">
        <v>599189</v>
      </c>
      <c r="L32" s="20"/>
      <c r="M32" s="20"/>
      <c r="N32" s="20">
        <v>599189</v>
      </c>
      <c r="O32" s="20"/>
      <c r="P32" s="20"/>
      <c r="Q32" s="20"/>
      <c r="R32" s="20"/>
      <c r="S32" s="20"/>
      <c r="T32" s="20"/>
      <c r="U32" s="20"/>
      <c r="V32" s="20"/>
      <c r="W32" s="20">
        <v>599189</v>
      </c>
      <c r="X32" s="20">
        <v>453762</v>
      </c>
      <c r="Y32" s="20">
        <v>145427</v>
      </c>
      <c r="Z32" s="21">
        <v>32.049179966590415</v>
      </c>
      <c r="AA32" s="22">
        <v>605026</v>
      </c>
    </row>
    <row r="33" spans="1:27" x14ac:dyDescent="0.25">
      <c r="A33" s="23" t="s">
        <v>61</v>
      </c>
      <c r="B33" s="17" t="s">
        <v>33</v>
      </c>
      <c r="C33" s="18">
        <v>113554378</v>
      </c>
      <c r="D33" s="18"/>
      <c r="E33" s="19"/>
      <c r="F33" s="20"/>
      <c r="G33" s="20">
        <v>115008818</v>
      </c>
      <c r="H33" s="20">
        <v>1221514</v>
      </c>
      <c r="I33" s="20">
        <v>-107742548</v>
      </c>
      <c r="J33" s="20">
        <v>8487784</v>
      </c>
      <c r="K33" s="20">
        <v>112040718</v>
      </c>
      <c r="L33" s="20">
        <v>2365762</v>
      </c>
      <c r="M33" s="20">
        <v>1032749</v>
      </c>
      <c r="N33" s="20">
        <v>115439229</v>
      </c>
      <c r="O33" s="20">
        <v>2139378</v>
      </c>
      <c r="P33" s="20">
        <v>-7623540</v>
      </c>
      <c r="Q33" s="20">
        <v>3075421</v>
      </c>
      <c r="R33" s="20">
        <v>-2408741</v>
      </c>
      <c r="S33" s="20"/>
      <c r="T33" s="20"/>
      <c r="U33" s="20"/>
      <c r="V33" s="20"/>
      <c r="W33" s="20">
        <v>121518272</v>
      </c>
      <c r="X33" s="20"/>
      <c r="Y33" s="20">
        <v>121518272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-127601291</v>
      </c>
      <c r="D34" s="18"/>
      <c r="E34" s="19"/>
      <c r="F34" s="20">
        <v>-1644397</v>
      </c>
      <c r="G34" s="20">
        <v>-70291023</v>
      </c>
      <c r="H34" s="20">
        <v>-32310267</v>
      </c>
      <c r="I34" s="20">
        <v>119190671</v>
      </c>
      <c r="J34" s="20">
        <v>16589381</v>
      </c>
      <c r="K34" s="20">
        <v>-112601290</v>
      </c>
      <c r="L34" s="20">
        <v>-12287720</v>
      </c>
      <c r="M34" s="20">
        <v>-15269979</v>
      </c>
      <c r="N34" s="20">
        <v>-140158989</v>
      </c>
      <c r="O34" s="20">
        <v>-720908</v>
      </c>
      <c r="P34" s="20">
        <v>-2226409</v>
      </c>
      <c r="Q34" s="20">
        <v>9306600</v>
      </c>
      <c r="R34" s="20">
        <v>6359283</v>
      </c>
      <c r="S34" s="20"/>
      <c r="T34" s="20"/>
      <c r="U34" s="20"/>
      <c r="V34" s="20"/>
      <c r="W34" s="20">
        <v>-117210325</v>
      </c>
      <c r="X34" s="20">
        <v>-1233297</v>
      </c>
      <c r="Y34" s="20">
        <v>-115977028</v>
      </c>
      <c r="Z34" s="21">
        <v>9403.8198422602181</v>
      </c>
      <c r="AA34" s="22">
        <v>-1644397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-13447723</v>
      </c>
      <c r="D38" s="29">
        <f t="shared" ref="D38:Y38" si="3">SUM(D30:D37)</f>
        <v>0</v>
      </c>
      <c r="E38" s="30">
        <f t="shared" si="3"/>
        <v>605026</v>
      </c>
      <c r="F38" s="31">
        <f t="shared" si="3"/>
        <v>-1039371</v>
      </c>
      <c r="G38" s="31">
        <f t="shared" si="3"/>
        <v>45316984</v>
      </c>
      <c r="H38" s="31">
        <f t="shared" si="3"/>
        <v>-31088753</v>
      </c>
      <c r="I38" s="31">
        <f t="shared" si="3"/>
        <v>10848934</v>
      </c>
      <c r="J38" s="31">
        <f t="shared" si="3"/>
        <v>25077165</v>
      </c>
      <c r="K38" s="31">
        <f t="shared" si="3"/>
        <v>38617</v>
      </c>
      <c r="L38" s="31">
        <f t="shared" si="3"/>
        <v>-9921958</v>
      </c>
      <c r="M38" s="31">
        <f t="shared" si="3"/>
        <v>-14237230</v>
      </c>
      <c r="N38" s="31">
        <f t="shared" si="3"/>
        <v>-24120571</v>
      </c>
      <c r="O38" s="31">
        <f t="shared" si="3"/>
        <v>1418470</v>
      </c>
      <c r="P38" s="31">
        <f t="shared" si="3"/>
        <v>-9849949</v>
      </c>
      <c r="Q38" s="31">
        <f t="shared" si="3"/>
        <v>12382021</v>
      </c>
      <c r="R38" s="31">
        <f t="shared" si="3"/>
        <v>3950542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4907136</v>
      </c>
      <c r="X38" s="31">
        <f t="shared" si="3"/>
        <v>-779535</v>
      </c>
      <c r="Y38" s="31">
        <f t="shared" si="3"/>
        <v>5686671</v>
      </c>
      <c r="Z38" s="32">
        <f>+IF(X38&lt;&gt;0,+(Y38/X38)*100,0)</f>
        <v>-729.4952760299409</v>
      </c>
      <c r="AA38" s="33">
        <f>SUM(AA30:AA37)</f>
        <v>-1039371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-13447723</v>
      </c>
      <c r="D45" s="29">
        <f>+D38+D44</f>
        <v>0</v>
      </c>
      <c r="E45" s="30">
        <f t="shared" si="5"/>
        <v>605026</v>
      </c>
      <c r="F45" s="31">
        <f t="shared" si="5"/>
        <v>-1039371</v>
      </c>
      <c r="G45" s="31">
        <f t="shared" si="5"/>
        <v>45316984</v>
      </c>
      <c r="H45" s="31">
        <f t="shared" si="5"/>
        <v>-31088753</v>
      </c>
      <c r="I45" s="31">
        <f t="shared" si="5"/>
        <v>10848934</v>
      </c>
      <c r="J45" s="31">
        <f t="shared" si="5"/>
        <v>25077165</v>
      </c>
      <c r="K45" s="31">
        <f t="shared" si="5"/>
        <v>38617</v>
      </c>
      <c r="L45" s="31">
        <f t="shared" si="5"/>
        <v>-9921958</v>
      </c>
      <c r="M45" s="31">
        <f t="shared" si="5"/>
        <v>-14237230</v>
      </c>
      <c r="N45" s="31">
        <f t="shared" si="5"/>
        <v>-24120571</v>
      </c>
      <c r="O45" s="31">
        <f t="shared" si="5"/>
        <v>1418470</v>
      </c>
      <c r="P45" s="31">
        <f t="shared" si="5"/>
        <v>-9849949</v>
      </c>
      <c r="Q45" s="31">
        <f t="shared" si="5"/>
        <v>12382021</v>
      </c>
      <c r="R45" s="31">
        <f t="shared" si="5"/>
        <v>3950542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4907136</v>
      </c>
      <c r="X45" s="31">
        <f t="shared" si="5"/>
        <v>-779535</v>
      </c>
      <c r="Y45" s="31">
        <f t="shared" si="5"/>
        <v>5686671</v>
      </c>
      <c r="Z45" s="32">
        <f>+IF(X45&lt;&gt;0,+(Y45/X45)*100,0)</f>
        <v>-729.4952760299409</v>
      </c>
      <c r="AA45" s="33">
        <f>+AA38+AA44</f>
        <v>-1039371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1788752784</v>
      </c>
      <c r="D46" s="42">
        <f t="shared" si="6"/>
        <v>0</v>
      </c>
      <c r="E46" s="43">
        <f t="shared" si="6"/>
        <v>1872444399</v>
      </c>
      <c r="F46" s="44">
        <f t="shared" si="6"/>
        <v>1836325291</v>
      </c>
      <c r="G46" s="44">
        <f t="shared" si="6"/>
        <v>1750759329</v>
      </c>
      <c r="H46" s="44">
        <f t="shared" si="6"/>
        <v>35735478</v>
      </c>
      <c r="I46" s="44">
        <f t="shared" si="6"/>
        <v>-1754682762</v>
      </c>
      <c r="J46" s="44">
        <f t="shared" si="6"/>
        <v>31812045</v>
      </c>
      <c r="K46" s="44">
        <f t="shared" si="6"/>
        <v>1762478018</v>
      </c>
      <c r="L46" s="44">
        <f t="shared" si="6"/>
        <v>5011942</v>
      </c>
      <c r="M46" s="44">
        <f t="shared" si="6"/>
        <v>22631022</v>
      </c>
      <c r="N46" s="44">
        <f t="shared" si="6"/>
        <v>1790120982</v>
      </c>
      <c r="O46" s="44">
        <f t="shared" si="6"/>
        <v>83834853</v>
      </c>
      <c r="P46" s="44">
        <f t="shared" si="6"/>
        <v>-153004444</v>
      </c>
      <c r="Q46" s="44">
        <f t="shared" si="6"/>
        <v>18104691</v>
      </c>
      <c r="R46" s="44">
        <f t="shared" si="6"/>
        <v>-51064900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1770868127</v>
      </c>
      <c r="X46" s="44">
        <f t="shared" si="6"/>
        <v>1384915741</v>
      </c>
      <c r="Y46" s="44">
        <f t="shared" si="6"/>
        <v>385952386</v>
      </c>
      <c r="Z46" s="45">
        <f>+IF(X46&lt;&gt;0,+(Y46/X46)*100,0)</f>
        <v>27.868293685601198</v>
      </c>
      <c r="AA46" s="46">
        <f>+AA27-AA45</f>
        <v>1836325291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-526561647</v>
      </c>
      <c r="D48" s="18"/>
      <c r="E48" s="19"/>
      <c r="F48" s="20"/>
      <c r="G48" s="20">
        <v>-524327536</v>
      </c>
      <c r="H48" s="20">
        <v>-2121841</v>
      </c>
      <c r="I48" s="20">
        <v>547602138</v>
      </c>
      <c r="J48" s="20">
        <v>21152761</v>
      </c>
      <c r="K48" s="20">
        <v>-541621192</v>
      </c>
      <c r="L48" s="20">
        <v>-22917916</v>
      </c>
      <c r="M48" s="20">
        <v>-54686236</v>
      </c>
      <c r="N48" s="20">
        <v>-619225344</v>
      </c>
      <c r="O48" s="20">
        <v>70612115</v>
      </c>
      <c r="P48" s="20">
        <v>-159050415</v>
      </c>
      <c r="Q48" s="20"/>
      <c r="R48" s="20">
        <v>-88438300</v>
      </c>
      <c r="S48" s="20"/>
      <c r="T48" s="20"/>
      <c r="U48" s="20"/>
      <c r="V48" s="20"/>
      <c r="W48" s="20">
        <v>-686510883</v>
      </c>
      <c r="X48" s="20"/>
      <c r="Y48" s="20">
        <v>-686510883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-526561647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-524327536</v>
      </c>
      <c r="H51" s="52">
        <f t="shared" si="7"/>
        <v>-2121841</v>
      </c>
      <c r="I51" s="52">
        <f t="shared" si="7"/>
        <v>547602138</v>
      </c>
      <c r="J51" s="52">
        <f t="shared" si="7"/>
        <v>21152761</v>
      </c>
      <c r="K51" s="52">
        <f t="shared" si="7"/>
        <v>-541621192</v>
      </c>
      <c r="L51" s="52">
        <f t="shared" si="7"/>
        <v>-22917916</v>
      </c>
      <c r="M51" s="52">
        <f t="shared" si="7"/>
        <v>-54686236</v>
      </c>
      <c r="N51" s="52">
        <f t="shared" si="7"/>
        <v>-619225344</v>
      </c>
      <c r="O51" s="52">
        <f t="shared" si="7"/>
        <v>70612115</v>
      </c>
      <c r="P51" s="52">
        <f t="shared" si="7"/>
        <v>-159050415</v>
      </c>
      <c r="Q51" s="52">
        <f t="shared" si="7"/>
        <v>0</v>
      </c>
      <c r="R51" s="52">
        <f t="shared" si="7"/>
        <v>-88438300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-686510883</v>
      </c>
      <c r="X51" s="52">
        <f t="shared" si="7"/>
        <v>0</v>
      </c>
      <c r="Y51" s="52">
        <f t="shared" si="7"/>
        <v>-686510883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56750</v>
      </c>
      <c r="D11" s="18"/>
      <c r="E11" s="19"/>
      <c r="F11" s="20"/>
      <c r="G11" s="20">
        <v>56495</v>
      </c>
      <c r="H11" s="20"/>
      <c r="I11" s="20">
        <v>255</v>
      </c>
      <c r="J11" s="20">
        <v>56750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56750</v>
      </c>
      <c r="X11" s="20"/>
      <c r="Y11" s="20">
        <v>56750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56750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56495</v>
      </c>
      <c r="H14" s="31">
        <f t="shared" si="0"/>
        <v>0</v>
      </c>
      <c r="I14" s="31">
        <f t="shared" si="0"/>
        <v>255</v>
      </c>
      <c r="J14" s="31">
        <f t="shared" si="0"/>
        <v>56750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56750</v>
      </c>
      <c r="X14" s="31">
        <f t="shared" si="0"/>
        <v>0</v>
      </c>
      <c r="Y14" s="31">
        <f t="shared" si="0"/>
        <v>56750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124284</v>
      </c>
      <c r="D18" s="18"/>
      <c r="E18" s="19">
        <v>2000000</v>
      </c>
      <c r="F18" s="20">
        <v>2000004</v>
      </c>
      <c r="G18" s="24">
        <v>124284</v>
      </c>
      <c r="H18" s="24"/>
      <c r="I18" s="24"/>
      <c r="J18" s="20">
        <v>124284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124284</v>
      </c>
      <c r="X18" s="20">
        <v>1500003</v>
      </c>
      <c r="Y18" s="24">
        <v>-1375719</v>
      </c>
      <c r="Z18" s="25">
        <v>-91.714416571166851</v>
      </c>
      <c r="AA18" s="26">
        <v>2000004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124284</v>
      </c>
      <c r="D26" s="29">
        <f t="shared" ref="D26:Y26" si="1">SUM(D16:D25)</f>
        <v>0</v>
      </c>
      <c r="E26" s="35">
        <f t="shared" si="1"/>
        <v>2000000</v>
      </c>
      <c r="F26" s="36">
        <f t="shared" si="1"/>
        <v>2000004</v>
      </c>
      <c r="G26" s="36">
        <f t="shared" si="1"/>
        <v>124284</v>
      </c>
      <c r="H26" s="36">
        <f t="shared" si="1"/>
        <v>0</v>
      </c>
      <c r="I26" s="36">
        <f t="shared" si="1"/>
        <v>0</v>
      </c>
      <c r="J26" s="36">
        <f t="shared" si="1"/>
        <v>124284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124284</v>
      </c>
      <c r="X26" s="36">
        <f t="shared" si="1"/>
        <v>1500003</v>
      </c>
      <c r="Y26" s="36">
        <f t="shared" si="1"/>
        <v>-1375719</v>
      </c>
      <c r="Z26" s="37">
        <f>+IF(X26&lt;&gt;0,+(Y26/X26)*100,0)</f>
        <v>-91.714416571166851</v>
      </c>
      <c r="AA26" s="38">
        <f>SUM(AA16:AA25)</f>
        <v>2000004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181034</v>
      </c>
      <c r="D27" s="29">
        <f>+D14+D26</f>
        <v>0</v>
      </c>
      <c r="E27" s="30">
        <f t="shared" si="2"/>
        <v>2000000</v>
      </c>
      <c r="F27" s="31">
        <f t="shared" si="2"/>
        <v>2000004</v>
      </c>
      <c r="G27" s="31">
        <f t="shared" si="2"/>
        <v>180779</v>
      </c>
      <c r="H27" s="31">
        <f t="shared" si="2"/>
        <v>0</v>
      </c>
      <c r="I27" s="31">
        <f t="shared" si="2"/>
        <v>255</v>
      </c>
      <c r="J27" s="31">
        <f t="shared" si="2"/>
        <v>181034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181034</v>
      </c>
      <c r="X27" s="31">
        <f t="shared" si="2"/>
        <v>1500003</v>
      </c>
      <c r="Y27" s="31">
        <f t="shared" si="2"/>
        <v>-1318969</v>
      </c>
      <c r="Z27" s="32">
        <f>+IF(X27&lt;&gt;0,+(Y27/X27)*100,0)</f>
        <v>-87.931090804485052</v>
      </c>
      <c r="AA27" s="33">
        <f>+AA14+AA26</f>
        <v>2000004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4057704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10684545</v>
      </c>
      <c r="R33" s="20">
        <v>10684545</v>
      </c>
      <c r="S33" s="20"/>
      <c r="T33" s="20"/>
      <c r="U33" s="20"/>
      <c r="V33" s="20"/>
      <c r="W33" s="20">
        <v>10684545</v>
      </c>
      <c r="X33" s="20">
        <v>3043278</v>
      </c>
      <c r="Y33" s="20">
        <v>7641267</v>
      </c>
      <c r="Z33" s="21">
        <v>251.08672293494055</v>
      </c>
      <c r="AA33" s="22">
        <v>4057704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4057704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10684545</v>
      </c>
      <c r="R38" s="31">
        <f t="shared" si="3"/>
        <v>10684545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10684545</v>
      </c>
      <c r="X38" s="31">
        <f t="shared" si="3"/>
        <v>3043278</v>
      </c>
      <c r="Y38" s="31">
        <f t="shared" si="3"/>
        <v>7641267</v>
      </c>
      <c r="Z38" s="32">
        <f>+IF(X38&lt;&gt;0,+(Y38/X38)*100,0)</f>
        <v>251.08672293494055</v>
      </c>
      <c r="AA38" s="33">
        <f>SUM(AA30:AA37)</f>
        <v>4057704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4057704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10684545</v>
      </c>
      <c r="R45" s="31">
        <f t="shared" si="5"/>
        <v>10684545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10684545</v>
      </c>
      <c r="X45" s="31">
        <f t="shared" si="5"/>
        <v>3043278</v>
      </c>
      <c r="Y45" s="31">
        <f t="shared" si="5"/>
        <v>7641267</v>
      </c>
      <c r="Z45" s="32">
        <f>+IF(X45&lt;&gt;0,+(Y45/X45)*100,0)</f>
        <v>251.08672293494055</v>
      </c>
      <c r="AA45" s="33">
        <f>+AA38+AA44</f>
        <v>4057704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181034</v>
      </c>
      <c r="D46" s="42">
        <f t="shared" si="6"/>
        <v>0</v>
      </c>
      <c r="E46" s="43">
        <f t="shared" si="6"/>
        <v>2000000</v>
      </c>
      <c r="F46" s="44">
        <f t="shared" si="6"/>
        <v>-2057700</v>
      </c>
      <c r="G46" s="44">
        <f t="shared" si="6"/>
        <v>180779</v>
      </c>
      <c r="H46" s="44">
        <f t="shared" si="6"/>
        <v>0</v>
      </c>
      <c r="I46" s="44">
        <f t="shared" si="6"/>
        <v>255</v>
      </c>
      <c r="J46" s="44">
        <f t="shared" si="6"/>
        <v>181034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-10684545</v>
      </c>
      <c r="R46" s="44">
        <f t="shared" si="6"/>
        <v>-10684545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-10503511</v>
      </c>
      <c r="X46" s="44">
        <f t="shared" si="6"/>
        <v>-1543275</v>
      </c>
      <c r="Y46" s="44">
        <f t="shared" si="6"/>
        <v>-8960236</v>
      </c>
      <c r="Z46" s="45">
        <f>+IF(X46&lt;&gt;0,+(Y46/X46)*100,0)</f>
        <v>580.59879153099735</v>
      </c>
      <c r="AA46" s="46">
        <f>+AA27-AA45</f>
        <v>-2057700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100008</v>
      </c>
      <c r="F11" s="20">
        <v>110004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82503</v>
      </c>
      <c r="Y11" s="20">
        <v>-82503</v>
      </c>
      <c r="Z11" s="21">
        <v>-100</v>
      </c>
      <c r="AA11" s="22">
        <v>110004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100008</v>
      </c>
      <c r="F14" s="31">
        <f t="shared" si="0"/>
        <v>110004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82503</v>
      </c>
      <c r="Y14" s="31">
        <f t="shared" si="0"/>
        <v>-82503</v>
      </c>
      <c r="Z14" s="32">
        <f>+IF(X14&lt;&gt;0,+(Y14/X14)*100,0)</f>
        <v>-100</v>
      </c>
      <c r="AA14" s="33">
        <f>SUM(AA6:AA13)</f>
        <v>110004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100008</v>
      </c>
      <c r="F27" s="31">
        <f t="shared" si="2"/>
        <v>110004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82503</v>
      </c>
      <c r="Y27" s="31">
        <f t="shared" si="2"/>
        <v>-82503</v>
      </c>
      <c r="Z27" s="32">
        <f>+IF(X27&lt;&gt;0,+(Y27/X27)*100,0)</f>
        <v>-100</v>
      </c>
      <c r="AA27" s="33">
        <f>+AA14+AA26</f>
        <v>110004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100008</v>
      </c>
      <c r="F46" s="44">
        <f t="shared" si="6"/>
        <v>110004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82503</v>
      </c>
      <c r="Y46" s="44">
        <f t="shared" si="6"/>
        <v>-82503</v>
      </c>
      <c r="Z46" s="45">
        <f>+IF(X46&lt;&gt;0,+(Y46/X46)*100,0)</f>
        <v>-100</v>
      </c>
      <c r="AA46" s="46">
        <f>+AA27-AA45</f>
        <v>110004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99996</v>
      </c>
      <c r="F48" s="20">
        <v>99996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74997</v>
      </c>
      <c r="Y48" s="20">
        <v>-74997</v>
      </c>
      <c r="Z48" s="47">
        <v>-100</v>
      </c>
      <c r="AA48" s="22">
        <v>99996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99996</v>
      </c>
      <c r="F51" s="52">
        <f t="shared" si="7"/>
        <v>99996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74997</v>
      </c>
      <c r="Y51" s="52">
        <f t="shared" si="7"/>
        <v>-74997</v>
      </c>
      <c r="Z51" s="53">
        <f>+IF(X51&lt;&gt;0,+(Y51/X51)*100,0)</f>
        <v>-100</v>
      </c>
      <c r="AA51" s="54">
        <f>SUM(AA48:AA50)</f>
        <v>99996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4368053</v>
      </c>
      <c r="D8" s="18"/>
      <c r="E8" s="19">
        <v>-142310</v>
      </c>
      <c r="F8" s="20">
        <v>7013965</v>
      </c>
      <c r="G8" s="20">
        <v>18857969</v>
      </c>
      <c r="H8" s="20">
        <v>-18781419</v>
      </c>
      <c r="I8" s="20">
        <v>1235768</v>
      </c>
      <c r="J8" s="20">
        <v>1312318</v>
      </c>
      <c r="K8" s="20">
        <v>602713</v>
      </c>
      <c r="L8" s="20">
        <v>4621612</v>
      </c>
      <c r="M8" s="20">
        <v>1038819</v>
      </c>
      <c r="N8" s="20">
        <v>6263144</v>
      </c>
      <c r="O8" s="20">
        <v>2048486</v>
      </c>
      <c r="P8" s="20">
        <v>810122</v>
      </c>
      <c r="Q8" s="20">
        <v>1906496</v>
      </c>
      <c r="R8" s="20">
        <v>4765104</v>
      </c>
      <c r="S8" s="20"/>
      <c r="T8" s="20"/>
      <c r="U8" s="20"/>
      <c r="V8" s="20"/>
      <c r="W8" s="20">
        <v>12340566</v>
      </c>
      <c r="X8" s="20">
        <v>8107737</v>
      </c>
      <c r="Y8" s="20">
        <v>4232829</v>
      </c>
      <c r="Z8" s="21">
        <v>52.207280527229727</v>
      </c>
      <c r="AA8" s="22">
        <v>7013965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3000</v>
      </c>
      <c r="F11" s="20"/>
      <c r="G11" s="20">
        <v>7666</v>
      </c>
      <c r="H11" s="20">
        <v>-7661</v>
      </c>
      <c r="I11" s="20">
        <v>701</v>
      </c>
      <c r="J11" s="20">
        <v>706</v>
      </c>
      <c r="K11" s="20">
        <v>-1351</v>
      </c>
      <c r="L11" s="20"/>
      <c r="M11" s="20">
        <v>-1106</v>
      </c>
      <c r="N11" s="20">
        <v>-2457</v>
      </c>
      <c r="O11" s="20"/>
      <c r="P11" s="20">
        <v>2033</v>
      </c>
      <c r="Q11" s="20"/>
      <c r="R11" s="20">
        <v>2033</v>
      </c>
      <c r="S11" s="20"/>
      <c r="T11" s="20"/>
      <c r="U11" s="20"/>
      <c r="V11" s="20"/>
      <c r="W11" s="20">
        <v>282</v>
      </c>
      <c r="X11" s="20"/>
      <c r="Y11" s="20">
        <v>282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4368053</v>
      </c>
      <c r="D14" s="29">
        <f>SUM(D6:D13)</f>
        <v>0</v>
      </c>
      <c r="E14" s="30">
        <f t="shared" si="0"/>
        <v>-139310</v>
      </c>
      <c r="F14" s="31">
        <f t="shared" si="0"/>
        <v>7013965</v>
      </c>
      <c r="G14" s="31">
        <f t="shared" si="0"/>
        <v>18865635</v>
      </c>
      <c r="H14" s="31">
        <f t="shared" si="0"/>
        <v>-18789080</v>
      </c>
      <c r="I14" s="31">
        <f t="shared" si="0"/>
        <v>1236469</v>
      </c>
      <c r="J14" s="31">
        <f t="shared" si="0"/>
        <v>1313024</v>
      </c>
      <c r="K14" s="31">
        <f t="shared" si="0"/>
        <v>601362</v>
      </c>
      <c r="L14" s="31">
        <f t="shared" si="0"/>
        <v>4621612</v>
      </c>
      <c r="M14" s="31">
        <f t="shared" si="0"/>
        <v>1037713</v>
      </c>
      <c r="N14" s="31">
        <f t="shared" si="0"/>
        <v>6260687</v>
      </c>
      <c r="O14" s="31">
        <f t="shared" si="0"/>
        <v>2048486</v>
      </c>
      <c r="P14" s="31">
        <f t="shared" si="0"/>
        <v>812155</v>
      </c>
      <c r="Q14" s="31">
        <f t="shared" si="0"/>
        <v>1906496</v>
      </c>
      <c r="R14" s="31">
        <f t="shared" si="0"/>
        <v>4767137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12340848</v>
      </c>
      <c r="X14" s="31">
        <f t="shared" si="0"/>
        <v>8107737</v>
      </c>
      <c r="Y14" s="31">
        <f t="shared" si="0"/>
        <v>4233111</v>
      </c>
      <c r="Z14" s="32">
        <f>+IF(X14&lt;&gt;0,+(Y14/X14)*100,0)</f>
        <v>52.210758686425073</v>
      </c>
      <c r="AA14" s="33">
        <f>SUM(AA6:AA13)</f>
        <v>7013965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677675</v>
      </c>
      <c r="D18" s="18"/>
      <c r="E18" s="19">
        <v>960040</v>
      </c>
      <c r="F18" s="20">
        <v>536492</v>
      </c>
      <c r="G18" s="24">
        <v>818857</v>
      </c>
      <c r="H18" s="24">
        <v>-960039</v>
      </c>
      <c r="I18" s="24"/>
      <c r="J18" s="20">
        <v>-141182</v>
      </c>
      <c r="K18" s="24"/>
      <c r="L18" s="24">
        <v>818857</v>
      </c>
      <c r="M18" s="20"/>
      <c r="N18" s="24">
        <v>818857</v>
      </c>
      <c r="O18" s="24"/>
      <c r="P18" s="24"/>
      <c r="Q18" s="20"/>
      <c r="R18" s="24"/>
      <c r="S18" s="24"/>
      <c r="T18" s="20"/>
      <c r="U18" s="24"/>
      <c r="V18" s="24"/>
      <c r="W18" s="24">
        <v>677675</v>
      </c>
      <c r="X18" s="20">
        <v>402372</v>
      </c>
      <c r="Y18" s="24">
        <v>275303</v>
      </c>
      <c r="Z18" s="25">
        <v>68.420019285636187</v>
      </c>
      <c r="AA18" s="26">
        <v>536492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677675</v>
      </c>
      <c r="D26" s="29">
        <f t="shared" ref="D26:Y26" si="1">SUM(D16:D25)</f>
        <v>0</v>
      </c>
      <c r="E26" s="35">
        <f t="shared" si="1"/>
        <v>960040</v>
      </c>
      <c r="F26" s="36">
        <f t="shared" si="1"/>
        <v>536492</v>
      </c>
      <c r="G26" s="36">
        <f t="shared" si="1"/>
        <v>818857</v>
      </c>
      <c r="H26" s="36">
        <f t="shared" si="1"/>
        <v>-960039</v>
      </c>
      <c r="I26" s="36">
        <f t="shared" si="1"/>
        <v>0</v>
      </c>
      <c r="J26" s="36">
        <f t="shared" si="1"/>
        <v>-141182</v>
      </c>
      <c r="K26" s="36">
        <f t="shared" si="1"/>
        <v>0</v>
      </c>
      <c r="L26" s="36">
        <f t="shared" si="1"/>
        <v>818857</v>
      </c>
      <c r="M26" s="36">
        <f t="shared" si="1"/>
        <v>0</v>
      </c>
      <c r="N26" s="36">
        <f t="shared" si="1"/>
        <v>818857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677675</v>
      </c>
      <c r="X26" s="36">
        <f t="shared" si="1"/>
        <v>402372</v>
      </c>
      <c r="Y26" s="36">
        <f t="shared" si="1"/>
        <v>275303</v>
      </c>
      <c r="Z26" s="37">
        <f>+IF(X26&lt;&gt;0,+(Y26/X26)*100,0)</f>
        <v>68.420019285636187</v>
      </c>
      <c r="AA26" s="38">
        <f>SUM(AA16:AA25)</f>
        <v>536492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5045728</v>
      </c>
      <c r="D27" s="29">
        <f>+D14+D26</f>
        <v>0</v>
      </c>
      <c r="E27" s="30">
        <f t="shared" si="2"/>
        <v>820730</v>
      </c>
      <c r="F27" s="31">
        <f t="shared" si="2"/>
        <v>7550457</v>
      </c>
      <c r="G27" s="31">
        <f t="shared" si="2"/>
        <v>19684492</v>
      </c>
      <c r="H27" s="31">
        <f t="shared" si="2"/>
        <v>-19749119</v>
      </c>
      <c r="I27" s="31">
        <f t="shared" si="2"/>
        <v>1236469</v>
      </c>
      <c r="J27" s="31">
        <f t="shared" si="2"/>
        <v>1171842</v>
      </c>
      <c r="K27" s="31">
        <f t="shared" si="2"/>
        <v>601362</v>
      </c>
      <c r="L27" s="31">
        <f t="shared" si="2"/>
        <v>5440469</v>
      </c>
      <c r="M27" s="31">
        <f t="shared" si="2"/>
        <v>1037713</v>
      </c>
      <c r="N27" s="31">
        <f t="shared" si="2"/>
        <v>7079544</v>
      </c>
      <c r="O27" s="31">
        <f t="shared" si="2"/>
        <v>2048486</v>
      </c>
      <c r="P27" s="31">
        <f t="shared" si="2"/>
        <v>812155</v>
      </c>
      <c r="Q27" s="31">
        <f t="shared" si="2"/>
        <v>1906496</v>
      </c>
      <c r="R27" s="31">
        <f t="shared" si="2"/>
        <v>4767137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13018523</v>
      </c>
      <c r="X27" s="31">
        <f t="shared" si="2"/>
        <v>8510109</v>
      </c>
      <c r="Y27" s="31">
        <f t="shared" si="2"/>
        <v>4508414</v>
      </c>
      <c r="Z27" s="32">
        <f>+IF(X27&lt;&gt;0,+(Y27/X27)*100,0)</f>
        <v>52.977159281978651</v>
      </c>
      <c r="AA27" s="33">
        <f>+AA14+AA26</f>
        <v>7550457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2939755</v>
      </c>
      <c r="D33" s="18"/>
      <c r="E33" s="19">
        <v>542486</v>
      </c>
      <c r="F33" s="20">
        <v>542486</v>
      </c>
      <c r="G33" s="20">
        <v>2977799</v>
      </c>
      <c r="H33" s="20">
        <v>-1363088</v>
      </c>
      <c r="I33" s="20">
        <v>161248</v>
      </c>
      <c r="J33" s="20">
        <v>1775959</v>
      </c>
      <c r="K33" s="20">
        <v>40648</v>
      </c>
      <c r="L33" s="20">
        <v>1378804</v>
      </c>
      <c r="M33" s="20">
        <v>135317</v>
      </c>
      <c r="N33" s="20">
        <v>1554769</v>
      </c>
      <c r="O33" s="20">
        <v>266897</v>
      </c>
      <c r="P33" s="20">
        <v>105908</v>
      </c>
      <c r="Q33" s="20">
        <v>249031</v>
      </c>
      <c r="R33" s="20">
        <v>621836</v>
      </c>
      <c r="S33" s="20"/>
      <c r="T33" s="20"/>
      <c r="U33" s="20"/>
      <c r="V33" s="20"/>
      <c r="W33" s="20">
        <v>3952564</v>
      </c>
      <c r="X33" s="20">
        <v>406863</v>
      </c>
      <c r="Y33" s="20">
        <v>3545701</v>
      </c>
      <c r="Z33" s="21">
        <v>871.47295281212587</v>
      </c>
      <c r="AA33" s="22">
        <v>542486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2939755</v>
      </c>
      <c r="D38" s="29">
        <f t="shared" ref="D38:Y38" si="3">SUM(D30:D37)</f>
        <v>0</v>
      </c>
      <c r="E38" s="30">
        <f t="shared" si="3"/>
        <v>542486</v>
      </c>
      <c r="F38" s="31">
        <f t="shared" si="3"/>
        <v>542477</v>
      </c>
      <c r="G38" s="31">
        <f t="shared" si="3"/>
        <v>2977799</v>
      </c>
      <c r="H38" s="31">
        <f t="shared" si="3"/>
        <v>-1363088</v>
      </c>
      <c r="I38" s="31">
        <f t="shared" si="3"/>
        <v>161248</v>
      </c>
      <c r="J38" s="31">
        <f t="shared" si="3"/>
        <v>1775959</v>
      </c>
      <c r="K38" s="31">
        <f t="shared" si="3"/>
        <v>40648</v>
      </c>
      <c r="L38" s="31">
        <f t="shared" si="3"/>
        <v>1378804</v>
      </c>
      <c r="M38" s="31">
        <f t="shared" si="3"/>
        <v>135317</v>
      </c>
      <c r="N38" s="31">
        <f t="shared" si="3"/>
        <v>1554769</v>
      </c>
      <c r="O38" s="31">
        <f t="shared" si="3"/>
        <v>266897</v>
      </c>
      <c r="P38" s="31">
        <f t="shared" si="3"/>
        <v>105908</v>
      </c>
      <c r="Q38" s="31">
        <f t="shared" si="3"/>
        <v>249031</v>
      </c>
      <c r="R38" s="31">
        <f t="shared" si="3"/>
        <v>621836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3952564</v>
      </c>
      <c r="X38" s="31">
        <f t="shared" si="3"/>
        <v>406863</v>
      </c>
      <c r="Y38" s="31">
        <f t="shared" si="3"/>
        <v>3545701</v>
      </c>
      <c r="Z38" s="32">
        <f>+IF(X38&lt;&gt;0,+(Y38/X38)*100,0)</f>
        <v>871.47295281212587</v>
      </c>
      <c r="AA38" s="33">
        <f>SUM(AA30:AA37)</f>
        <v>542477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2939755</v>
      </c>
      <c r="D45" s="29">
        <f>+D38+D44</f>
        <v>0</v>
      </c>
      <c r="E45" s="30">
        <f t="shared" si="5"/>
        <v>542486</v>
      </c>
      <c r="F45" s="31">
        <f t="shared" si="5"/>
        <v>542477</v>
      </c>
      <c r="G45" s="31">
        <f t="shared" si="5"/>
        <v>2977799</v>
      </c>
      <c r="H45" s="31">
        <f t="shared" si="5"/>
        <v>-1363088</v>
      </c>
      <c r="I45" s="31">
        <f t="shared" si="5"/>
        <v>161248</v>
      </c>
      <c r="J45" s="31">
        <f t="shared" si="5"/>
        <v>1775959</v>
      </c>
      <c r="K45" s="31">
        <f t="shared" si="5"/>
        <v>40648</v>
      </c>
      <c r="L45" s="31">
        <f t="shared" si="5"/>
        <v>1378804</v>
      </c>
      <c r="M45" s="31">
        <f t="shared" si="5"/>
        <v>135317</v>
      </c>
      <c r="N45" s="31">
        <f t="shared" si="5"/>
        <v>1554769</v>
      </c>
      <c r="O45" s="31">
        <f t="shared" si="5"/>
        <v>266897</v>
      </c>
      <c r="P45" s="31">
        <f t="shared" si="5"/>
        <v>105908</v>
      </c>
      <c r="Q45" s="31">
        <f t="shared" si="5"/>
        <v>249031</v>
      </c>
      <c r="R45" s="31">
        <f t="shared" si="5"/>
        <v>621836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3952564</v>
      </c>
      <c r="X45" s="31">
        <f t="shared" si="5"/>
        <v>406863</v>
      </c>
      <c r="Y45" s="31">
        <f t="shared" si="5"/>
        <v>3545701</v>
      </c>
      <c r="Z45" s="32">
        <f>+IF(X45&lt;&gt;0,+(Y45/X45)*100,0)</f>
        <v>871.47295281212587</v>
      </c>
      <c r="AA45" s="33">
        <f>+AA38+AA44</f>
        <v>542477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2105973</v>
      </c>
      <c r="D46" s="42">
        <f t="shared" si="6"/>
        <v>0</v>
      </c>
      <c r="E46" s="43">
        <f t="shared" si="6"/>
        <v>278244</v>
      </c>
      <c r="F46" s="44">
        <f t="shared" si="6"/>
        <v>7007980</v>
      </c>
      <c r="G46" s="44">
        <f t="shared" si="6"/>
        <v>16706693</v>
      </c>
      <c r="H46" s="44">
        <f t="shared" si="6"/>
        <v>-18386031</v>
      </c>
      <c r="I46" s="44">
        <f t="shared" si="6"/>
        <v>1075221</v>
      </c>
      <c r="J46" s="44">
        <f t="shared" si="6"/>
        <v>-604117</v>
      </c>
      <c r="K46" s="44">
        <f t="shared" si="6"/>
        <v>560714</v>
      </c>
      <c r="L46" s="44">
        <f t="shared" si="6"/>
        <v>4061665</v>
      </c>
      <c r="M46" s="44">
        <f t="shared" si="6"/>
        <v>902396</v>
      </c>
      <c r="N46" s="44">
        <f t="shared" si="6"/>
        <v>5524775</v>
      </c>
      <c r="O46" s="44">
        <f t="shared" si="6"/>
        <v>1781589</v>
      </c>
      <c r="P46" s="44">
        <f t="shared" si="6"/>
        <v>706247</v>
      </c>
      <c r="Q46" s="44">
        <f t="shared" si="6"/>
        <v>1657465</v>
      </c>
      <c r="R46" s="44">
        <f t="shared" si="6"/>
        <v>4145301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9065959</v>
      </c>
      <c r="X46" s="44">
        <f t="shared" si="6"/>
        <v>8103246</v>
      </c>
      <c r="Y46" s="44">
        <f t="shared" si="6"/>
        <v>962713</v>
      </c>
      <c r="Z46" s="45">
        <f>+IF(X46&lt;&gt;0,+(Y46/X46)*100,0)</f>
        <v>11.880584644721386</v>
      </c>
      <c r="AA46" s="46">
        <f>+AA27-AA45</f>
        <v>7007980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-2241118</v>
      </c>
      <c r="D48" s="18"/>
      <c r="E48" s="19"/>
      <c r="F48" s="20">
        <v>-10075953</v>
      </c>
      <c r="G48" s="20">
        <v>-2263198</v>
      </c>
      <c r="H48" s="20">
        <v>-1533723</v>
      </c>
      <c r="I48" s="20">
        <v>697151</v>
      </c>
      <c r="J48" s="20">
        <v>-3099770</v>
      </c>
      <c r="K48" s="20">
        <v>198127</v>
      </c>
      <c r="L48" s="20">
        <v>-6871131</v>
      </c>
      <c r="M48" s="20">
        <v>177923</v>
      </c>
      <c r="N48" s="20">
        <v>-6495081</v>
      </c>
      <c r="O48" s="20">
        <v>1413916</v>
      </c>
      <c r="P48" s="20">
        <v>343612</v>
      </c>
      <c r="Q48" s="20">
        <v>1326900</v>
      </c>
      <c r="R48" s="20">
        <v>3084428</v>
      </c>
      <c r="S48" s="20"/>
      <c r="T48" s="20"/>
      <c r="U48" s="20"/>
      <c r="V48" s="20"/>
      <c r="W48" s="20">
        <v>-6510423</v>
      </c>
      <c r="X48" s="20">
        <v>-7556958</v>
      </c>
      <c r="Y48" s="20">
        <v>1046535</v>
      </c>
      <c r="Z48" s="47">
        <v>-13.848627979671186</v>
      </c>
      <c r="AA48" s="22">
        <v>-10075953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-2241118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-10075953</v>
      </c>
      <c r="G51" s="52">
        <f t="shared" si="7"/>
        <v>-2263198</v>
      </c>
      <c r="H51" s="52">
        <f t="shared" si="7"/>
        <v>-1533723</v>
      </c>
      <c r="I51" s="52">
        <f t="shared" si="7"/>
        <v>697151</v>
      </c>
      <c r="J51" s="52">
        <f t="shared" si="7"/>
        <v>-3099770</v>
      </c>
      <c r="K51" s="52">
        <f t="shared" si="7"/>
        <v>198127</v>
      </c>
      <c r="L51" s="52">
        <f t="shared" si="7"/>
        <v>-6871131</v>
      </c>
      <c r="M51" s="52">
        <f t="shared" si="7"/>
        <v>177923</v>
      </c>
      <c r="N51" s="52">
        <f t="shared" si="7"/>
        <v>-6495081</v>
      </c>
      <c r="O51" s="52">
        <f t="shared" si="7"/>
        <v>1413916</v>
      </c>
      <c r="P51" s="52">
        <f t="shared" si="7"/>
        <v>343612</v>
      </c>
      <c r="Q51" s="52">
        <f t="shared" si="7"/>
        <v>1326900</v>
      </c>
      <c r="R51" s="52">
        <f t="shared" si="7"/>
        <v>3084428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-6510423</v>
      </c>
      <c r="X51" s="52">
        <f t="shared" si="7"/>
        <v>-7556958</v>
      </c>
      <c r="Y51" s="52">
        <f t="shared" si="7"/>
        <v>1046535</v>
      </c>
      <c r="Z51" s="53">
        <f>+IF(X51&lt;&gt;0,+(Y51/X51)*100,0)</f>
        <v>-13.848627979671186</v>
      </c>
      <c r="AA51" s="54">
        <f>SUM(AA48:AA50)</f>
        <v>-10075953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1562614</v>
      </c>
      <c r="D6" s="18"/>
      <c r="E6" s="19">
        <v>113480771</v>
      </c>
      <c r="F6" s="20">
        <v>103990790</v>
      </c>
      <c r="G6" s="20">
        <v>-20419358</v>
      </c>
      <c r="H6" s="20">
        <v>8174100</v>
      </c>
      <c r="I6" s="20">
        <v>9329166</v>
      </c>
      <c r="J6" s="20">
        <v>-2916092</v>
      </c>
      <c r="K6" s="20">
        <v>9264415</v>
      </c>
      <c r="L6" s="20">
        <v>4582850</v>
      </c>
      <c r="M6" s="20">
        <v>6725485</v>
      </c>
      <c r="N6" s="20">
        <v>20572750</v>
      </c>
      <c r="O6" s="20">
        <v>7171930</v>
      </c>
      <c r="P6" s="20">
        <v>5097791</v>
      </c>
      <c r="Q6" s="20">
        <v>7537049</v>
      </c>
      <c r="R6" s="20">
        <v>19806770</v>
      </c>
      <c r="S6" s="20"/>
      <c r="T6" s="20"/>
      <c r="U6" s="20"/>
      <c r="V6" s="20"/>
      <c r="W6" s="20">
        <v>37463428</v>
      </c>
      <c r="X6" s="20">
        <v>86853407</v>
      </c>
      <c r="Y6" s="20">
        <v>-49389979</v>
      </c>
      <c r="Z6" s="21">
        <v>-56.865908553247657</v>
      </c>
      <c r="AA6" s="22">
        <v>103990790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604130853</v>
      </c>
      <c r="D8" s="18"/>
      <c r="E8" s="19">
        <v>126565743</v>
      </c>
      <c r="F8" s="20">
        <v>635528446</v>
      </c>
      <c r="G8" s="20">
        <v>591647222</v>
      </c>
      <c r="H8" s="20">
        <v>8151777</v>
      </c>
      <c r="I8" s="20">
        <v>1222307</v>
      </c>
      <c r="J8" s="20">
        <v>601021306</v>
      </c>
      <c r="K8" s="20">
        <v>-2054341</v>
      </c>
      <c r="L8" s="20">
        <v>993682</v>
      </c>
      <c r="M8" s="20">
        <v>1473417</v>
      </c>
      <c r="N8" s="20">
        <v>412758</v>
      </c>
      <c r="O8" s="20">
        <v>-578195</v>
      </c>
      <c r="P8" s="20">
        <v>2064154</v>
      </c>
      <c r="Q8" s="20">
        <v>3204280</v>
      </c>
      <c r="R8" s="20">
        <v>4690239</v>
      </c>
      <c r="S8" s="20"/>
      <c r="T8" s="20"/>
      <c r="U8" s="20"/>
      <c r="V8" s="20"/>
      <c r="W8" s="20">
        <v>606124303</v>
      </c>
      <c r="X8" s="20">
        <v>648758493</v>
      </c>
      <c r="Y8" s="20">
        <v>-42634190</v>
      </c>
      <c r="Z8" s="21">
        <v>-6.5716580915727603</v>
      </c>
      <c r="AA8" s="22">
        <v>635528446</v>
      </c>
    </row>
    <row r="9" spans="1:27" x14ac:dyDescent="0.25">
      <c r="A9" s="23" t="s">
        <v>38</v>
      </c>
      <c r="B9" s="17" t="s">
        <v>33</v>
      </c>
      <c r="C9" s="18">
        <v>191595</v>
      </c>
      <c r="D9" s="18"/>
      <c r="E9" s="19">
        <v>36957395</v>
      </c>
      <c r="F9" s="20">
        <v>37148990</v>
      </c>
      <c r="G9" s="20">
        <v>302525</v>
      </c>
      <c r="H9" s="20">
        <v>-110930</v>
      </c>
      <c r="I9" s="20"/>
      <c r="J9" s="20">
        <v>191595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191595</v>
      </c>
      <c r="X9" s="20">
        <v>27909642</v>
      </c>
      <c r="Y9" s="20">
        <v>-27718047</v>
      </c>
      <c r="Z9" s="21">
        <v>-99.313516812576822</v>
      </c>
      <c r="AA9" s="22">
        <v>37148990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-16863601</v>
      </c>
      <c r="D11" s="18"/>
      <c r="E11" s="19">
        <v>-79533492</v>
      </c>
      <c r="F11" s="20">
        <v>-96397092</v>
      </c>
      <c r="G11" s="20">
        <v>-17018849</v>
      </c>
      <c r="H11" s="20">
        <v>-456353</v>
      </c>
      <c r="I11" s="20">
        <v>-388469</v>
      </c>
      <c r="J11" s="20">
        <v>-17863671</v>
      </c>
      <c r="K11" s="20">
        <v>-412630</v>
      </c>
      <c r="L11" s="20">
        <v>-144551</v>
      </c>
      <c r="M11" s="20">
        <v>-58430</v>
      </c>
      <c r="N11" s="20">
        <v>-615611</v>
      </c>
      <c r="O11" s="20">
        <v>-264388</v>
      </c>
      <c r="P11" s="20">
        <v>-338231</v>
      </c>
      <c r="Q11" s="20">
        <v>-591504</v>
      </c>
      <c r="R11" s="20">
        <v>-1194123</v>
      </c>
      <c r="S11" s="20"/>
      <c r="T11" s="20"/>
      <c r="U11" s="20"/>
      <c r="V11" s="20"/>
      <c r="W11" s="20">
        <v>-19673405</v>
      </c>
      <c r="X11" s="20">
        <v>-76513719</v>
      </c>
      <c r="Y11" s="20">
        <v>56840314</v>
      </c>
      <c r="Z11" s="21">
        <v>-74.287741783927657</v>
      </c>
      <c r="AA11" s="22">
        <v>-96397092</v>
      </c>
    </row>
    <row r="12" spans="1:27" x14ac:dyDescent="0.25">
      <c r="A12" s="23" t="s">
        <v>41</v>
      </c>
      <c r="B12" s="17" t="s">
        <v>33</v>
      </c>
      <c r="C12" s="18">
        <v>111070119</v>
      </c>
      <c r="D12" s="18"/>
      <c r="E12" s="19"/>
      <c r="F12" s="20">
        <v>111070116</v>
      </c>
      <c r="G12" s="24">
        <v>115017211</v>
      </c>
      <c r="H12" s="24"/>
      <c r="I12" s="24"/>
      <c r="J12" s="20">
        <v>115017211</v>
      </c>
      <c r="K12" s="24">
        <v>-1997</v>
      </c>
      <c r="L12" s="24">
        <v>232204</v>
      </c>
      <c r="M12" s="20">
        <v>35217</v>
      </c>
      <c r="N12" s="24">
        <v>265424</v>
      </c>
      <c r="O12" s="24"/>
      <c r="P12" s="24"/>
      <c r="Q12" s="20"/>
      <c r="R12" s="24"/>
      <c r="S12" s="24"/>
      <c r="T12" s="20"/>
      <c r="U12" s="24"/>
      <c r="V12" s="24"/>
      <c r="W12" s="24">
        <v>115282635</v>
      </c>
      <c r="X12" s="20">
        <v>111070116</v>
      </c>
      <c r="Y12" s="24">
        <v>4212519</v>
      </c>
      <c r="Z12" s="25">
        <v>3.7926664270342534</v>
      </c>
      <c r="AA12" s="26">
        <v>111070116</v>
      </c>
    </row>
    <row r="13" spans="1:27" x14ac:dyDescent="0.25">
      <c r="A13" s="23" t="s">
        <v>42</v>
      </c>
      <c r="B13" s="17" t="s">
        <v>33</v>
      </c>
      <c r="C13" s="18">
        <v>-2437196</v>
      </c>
      <c r="D13" s="18"/>
      <c r="E13" s="19"/>
      <c r="F13" s="20">
        <v>-2276649</v>
      </c>
      <c r="G13" s="20">
        <v>-2437196</v>
      </c>
      <c r="H13" s="20"/>
      <c r="I13" s="20"/>
      <c r="J13" s="20">
        <v>-2437196</v>
      </c>
      <c r="K13" s="20"/>
      <c r="L13" s="20"/>
      <c r="M13" s="20"/>
      <c r="N13" s="20"/>
      <c r="O13" s="20"/>
      <c r="P13" s="20"/>
      <c r="Q13" s="20">
        <v>2437196</v>
      </c>
      <c r="R13" s="20">
        <v>2437196</v>
      </c>
      <c r="S13" s="20"/>
      <c r="T13" s="20"/>
      <c r="U13" s="20"/>
      <c r="V13" s="20"/>
      <c r="W13" s="20"/>
      <c r="X13" s="20">
        <v>-2276649</v>
      </c>
      <c r="Y13" s="20">
        <v>2276649</v>
      </c>
      <c r="Z13" s="21">
        <v>-100</v>
      </c>
      <c r="AA13" s="22">
        <v>-2276649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697654384</v>
      </c>
      <c r="D14" s="29">
        <f>SUM(D6:D13)</f>
        <v>0</v>
      </c>
      <c r="E14" s="30">
        <f t="shared" si="0"/>
        <v>197470417</v>
      </c>
      <c r="F14" s="31">
        <f t="shared" si="0"/>
        <v>789064601</v>
      </c>
      <c r="G14" s="31">
        <f t="shared" si="0"/>
        <v>667091555</v>
      </c>
      <c r="H14" s="31">
        <f t="shared" si="0"/>
        <v>15758594</v>
      </c>
      <c r="I14" s="31">
        <f t="shared" si="0"/>
        <v>10163004</v>
      </c>
      <c r="J14" s="31">
        <f t="shared" si="0"/>
        <v>693013153</v>
      </c>
      <c r="K14" s="31">
        <f t="shared" si="0"/>
        <v>6795447</v>
      </c>
      <c r="L14" s="31">
        <f t="shared" si="0"/>
        <v>5664185</v>
      </c>
      <c r="M14" s="31">
        <f t="shared" si="0"/>
        <v>8175689</v>
      </c>
      <c r="N14" s="31">
        <f t="shared" si="0"/>
        <v>20635321</v>
      </c>
      <c r="O14" s="31">
        <f t="shared" si="0"/>
        <v>6329347</v>
      </c>
      <c r="P14" s="31">
        <f t="shared" si="0"/>
        <v>6823714</v>
      </c>
      <c r="Q14" s="31">
        <f t="shared" si="0"/>
        <v>12587021</v>
      </c>
      <c r="R14" s="31">
        <f t="shared" si="0"/>
        <v>25740082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739388556</v>
      </c>
      <c r="X14" s="31">
        <f t="shared" si="0"/>
        <v>795801290</v>
      </c>
      <c r="Y14" s="31">
        <f t="shared" si="0"/>
        <v>-56412734</v>
      </c>
      <c r="Z14" s="32">
        <f>+IF(X14&lt;&gt;0,+(Y14/X14)*100,0)</f>
        <v>-7.0887965009456071</v>
      </c>
      <c r="AA14" s="33">
        <f>SUM(AA6:AA13)</f>
        <v>789064601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8393349</v>
      </c>
      <c r="D18" s="18"/>
      <c r="E18" s="19">
        <v>-4602612</v>
      </c>
      <c r="F18" s="20">
        <v>3790737</v>
      </c>
      <c r="G18" s="24">
        <v>180883653</v>
      </c>
      <c r="H18" s="24">
        <v>-5613048</v>
      </c>
      <c r="I18" s="24"/>
      <c r="J18" s="20">
        <v>175270605</v>
      </c>
      <c r="K18" s="24"/>
      <c r="L18" s="24"/>
      <c r="M18" s="20">
        <v>-166867496</v>
      </c>
      <c r="N18" s="24">
        <v>-166867496</v>
      </c>
      <c r="O18" s="24"/>
      <c r="P18" s="24"/>
      <c r="Q18" s="20">
        <v>1144880</v>
      </c>
      <c r="R18" s="24">
        <v>1144880</v>
      </c>
      <c r="S18" s="24"/>
      <c r="T18" s="20"/>
      <c r="U18" s="24"/>
      <c r="V18" s="24"/>
      <c r="W18" s="24">
        <v>9547989</v>
      </c>
      <c r="X18" s="20">
        <v>4941390</v>
      </c>
      <c r="Y18" s="24">
        <v>4606599</v>
      </c>
      <c r="Z18" s="25">
        <v>93.224760644272152</v>
      </c>
      <c r="AA18" s="26">
        <v>3790737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8393349</v>
      </c>
      <c r="D26" s="29">
        <f t="shared" ref="D26:Y26" si="1">SUM(D16:D25)</f>
        <v>0</v>
      </c>
      <c r="E26" s="35">
        <f t="shared" si="1"/>
        <v>-4602612</v>
      </c>
      <c r="F26" s="36">
        <f t="shared" si="1"/>
        <v>3790737</v>
      </c>
      <c r="G26" s="36">
        <f t="shared" si="1"/>
        <v>180883653</v>
      </c>
      <c r="H26" s="36">
        <f t="shared" si="1"/>
        <v>-5613048</v>
      </c>
      <c r="I26" s="36">
        <f t="shared" si="1"/>
        <v>0</v>
      </c>
      <c r="J26" s="36">
        <f t="shared" si="1"/>
        <v>175270605</v>
      </c>
      <c r="K26" s="36">
        <f t="shared" si="1"/>
        <v>0</v>
      </c>
      <c r="L26" s="36">
        <f t="shared" si="1"/>
        <v>0</v>
      </c>
      <c r="M26" s="36">
        <f t="shared" si="1"/>
        <v>-166867496</v>
      </c>
      <c r="N26" s="36">
        <f t="shared" si="1"/>
        <v>-166867496</v>
      </c>
      <c r="O26" s="36">
        <f t="shared" si="1"/>
        <v>0</v>
      </c>
      <c r="P26" s="36">
        <f t="shared" si="1"/>
        <v>0</v>
      </c>
      <c r="Q26" s="36">
        <f t="shared" si="1"/>
        <v>1144880</v>
      </c>
      <c r="R26" s="36">
        <f t="shared" si="1"/>
        <v>1144880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9547989</v>
      </c>
      <c r="X26" s="36">
        <f t="shared" si="1"/>
        <v>4941390</v>
      </c>
      <c r="Y26" s="36">
        <f t="shared" si="1"/>
        <v>4606599</v>
      </c>
      <c r="Z26" s="37">
        <f>+IF(X26&lt;&gt;0,+(Y26/X26)*100,0)</f>
        <v>93.224760644272152</v>
      </c>
      <c r="AA26" s="38">
        <f>SUM(AA16:AA25)</f>
        <v>3790737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706047733</v>
      </c>
      <c r="D27" s="29">
        <f>+D14+D26</f>
        <v>0</v>
      </c>
      <c r="E27" s="30">
        <f t="shared" si="2"/>
        <v>192867805</v>
      </c>
      <c r="F27" s="31">
        <f t="shared" si="2"/>
        <v>792855338</v>
      </c>
      <c r="G27" s="31">
        <f t="shared" si="2"/>
        <v>847975208</v>
      </c>
      <c r="H27" s="31">
        <f t="shared" si="2"/>
        <v>10145546</v>
      </c>
      <c r="I27" s="31">
        <f t="shared" si="2"/>
        <v>10163004</v>
      </c>
      <c r="J27" s="31">
        <f t="shared" si="2"/>
        <v>868283758</v>
      </c>
      <c r="K27" s="31">
        <f t="shared" si="2"/>
        <v>6795447</v>
      </c>
      <c r="L27" s="31">
        <f t="shared" si="2"/>
        <v>5664185</v>
      </c>
      <c r="M27" s="31">
        <f t="shared" si="2"/>
        <v>-158691807</v>
      </c>
      <c r="N27" s="31">
        <f t="shared" si="2"/>
        <v>-146232175</v>
      </c>
      <c r="O27" s="31">
        <f t="shared" si="2"/>
        <v>6329347</v>
      </c>
      <c r="P27" s="31">
        <f t="shared" si="2"/>
        <v>6823714</v>
      </c>
      <c r="Q27" s="31">
        <f t="shared" si="2"/>
        <v>13731901</v>
      </c>
      <c r="R27" s="31">
        <f t="shared" si="2"/>
        <v>26884962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748936545</v>
      </c>
      <c r="X27" s="31">
        <f t="shared" si="2"/>
        <v>800742680</v>
      </c>
      <c r="Y27" s="31">
        <f t="shared" si="2"/>
        <v>-51806135</v>
      </c>
      <c r="Z27" s="32">
        <f>+IF(X27&lt;&gt;0,+(Y27/X27)*100,0)</f>
        <v>-6.4697606726795183</v>
      </c>
      <c r="AA27" s="33">
        <f>+AA14+AA26</f>
        <v>792855338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-106712</v>
      </c>
      <c r="D32" s="18"/>
      <c r="E32" s="19"/>
      <c r="F32" s="20">
        <v>-106713</v>
      </c>
      <c r="G32" s="20">
        <v>-106713</v>
      </c>
      <c r="H32" s="20">
        <v>-489</v>
      </c>
      <c r="I32" s="20"/>
      <c r="J32" s="20">
        <v>-107202</v>
      </c>
      <c r="K32" s="20">
        <v>-442</v>
      </c>
      <c r="L32" s="20">
        <v>-406</v>
      </c>
      <c r="M32" s="20">
        <v>-200</v>
      </c>
      <c r="N32" s="20">
        <v>-1048</v>
      </c>
      <c r="O32" s="20">
        <v>-497</v>
      </c>
      <c r="P32" s="20">
        <v>-1044023</v>
      </c>
      <c r="Q32" s="20"/>
      <c r="R32" s="20">
        <v>-1044520</v>
      </c>
      <c r="S32" s="20"/>
      <c r="T32" s="20"/>
      <c r="U32" s="20"/>
      <c r="V32" s="20"/>
      <c r="W32" s="20">
        <v>-1152770</v>
      </c>
      <c r="X32" s="20">
        <v>-106713</v>
      </c>
      <c r="Y32" s="20">
        <v>-1046057</v>
      </c>
      <c r="Z32" s="21">
        <v>980.25264025938736</v>
      </c>
      <c r="AA32" s="22">
        <v>-106713</v>
      </c>
    </row>
    <row r="33" spans="1:27" x14ac:dyDescent="0.25">
      <c r="A33" s="23" t="s">
        <v>61</v>
      </c>
      <c r="B33" s="17" t="s">
        <v>33</v>
      </c>
      <c r="C33" s="18">
        <v>267420019</v>
      </c>
      <c r="D33" s="18"/>
      <c r="E33" s="19">
        <v>-101588110</v>
      </c>
      <c r="F33" s="20">
        <v>166041616</v>
      </c>
      <c r="G33" s="20">
        <v>172571318</v>
      </c>
      <c r="H33" s="20">
        <v>63709264</v>
      </c>
      <c r="I33" s="20">
        <v>210058</v>
      </c>
      <c r="J33" s="20">
        <v>236490640</v>
      </c>
      <c r="K33" s="20">
        <v>-158295</v>
      </c>
      <c r="L33" s="20">
        <v>122204</v>
      </c>
      <c r="M33" s="20">
        <v>8450502</v>
      </c>
      <c r="N33" s="20">
        <v>8414411</v>
      </c>
      <c r="O33" s="20">
        <v>-77966</v>
      </c>
      <c r="P33" s="20">
        <v>109580</v>
      </c>
      <c r="Q33" s="20">
        <v>574828</v>
      </c>
      <c r="R33" s="20">
        <v>606442</v>
      </c>
      <c r="S33" s="20"/>
      <c r="T33" s="20"/>
      <c r="U33" s="20"/>
      <c r="V33" s="20"/>
      <c r="W33" s="20">
        <v>245511493</v>
      </c>
      <c r="X33" s="20">
        <v>191312818</v>
      </c>
      <c r="Y33" s="20">
        <v>54198675</v>
      </c>
      <c r="Z33" s="21">
        <v>28.329871237378356</v>
      </c>
      <c r="AA33" s="22">
        <v>166041616</v>
      </c>
    </row>
    <row r="34" spans="1:27" x14ac:dyDescent="0.25">
      <c r="A34" s="23" t="s">
        <v>62</v>
      </c>
      <c r="B34" s="17" t="s">
        <v>33</v>
      </c>
      <c r="C34" s="18">
        <v>17674904</v>
      </c>
      <c r="D34" s="18"/>
      <c r="E34" s="19"/>
      <c r="F34" s="20">
        <v>26343654</v>
      </c>
      <c r="G34" s="20">
        <v>55332526</v>
      </c>
      <c r="H34" s="20">
        <v>-37657622</v>
      </c>
      <c r="I34" s="20"/>
      <c r="J34" s="20">
        <v>17674904</v>
      </c>
      <c r="K34" s="20"/>
      <c r="L34" s="20"/>
      <c r="M34" s="20"/>
      <c r="N34" s="20"/>
      <c r="O34" s="20"/>
      <c r="P34" s="20"/>
      <c r="Q34" s="20">
        <v>1857400</v>
      </c>
      <c r="R34" s="20">
        <v>1857400</v>
      </c>
      <c r="S34" s="20"/>
      <c r="T34" s="20"/>
      <c r="U34" s="20"/>
      <c r="V34" s="20"/>
      <c r="W34" s="20">
        <v>19532304</v>
      </c>
      <c r="X34" s="20">
        <v>26343654</v>
      </c>
      <c r="Y34" s="20">
        <v>-6811350</v>
      </c>
      <c r="Z34" s="21">
        <v>-25.85575258466422</v>
      </c>
      <c r="AA34" s="22">
        <v>26343654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111160437</v>
      </c>
      <c r="D36" s="18"/>
      <c r="E36" s="19">
        <v>58781635</v>
      </c>
      <c r="F36" s="20">
        <v>96942072</v>
      </c>
      <c r="G36" s="20">
        <v>112319161</v>
      </c>
      <c r="H36" s="20">
        <v>970566</v>
      </c>
      <c r="I36" s="20">
        <v>1257185</v>
      </c>
      <c r="J36" s="20">
        <v>114546912</v>
      </c>
      <c r="K36" s="20">
        <v>1237958</v>
      </c>
      <c r="L36" s="20">
        <v>1050782</v>
      </c>
      <c r="M36" s="20">
        <v>930129</v>
      </c>
      <c r="N36" s="20">
        <v>3218869</v>
      </c>
      <c r="O36" s="20">
        <v>899022</v>
      </c>
      <c r="P36" s="20">
        <v>952188</v>
      </c>
      <c r="Q36" s="20">
        <v>89698</v>
      </c>
      <c r="R36" s="20">
        <v>1940908</v>
      </c>
      <c r="S36" s="20"/>
      <c r="T36" s="20"/>
      <c r="U36" s="20"/>
      <c r="V36" s="20"/>
      <c r="W36" s="20">
        <v>119706689</v>
      </c>
      <c r="X36" s="20">
        <v>82246667</v>
      </c>
      <c r="Y36" s="20">
        <v>37460022</v>
      </c>
      <c r="Z36" s="21">
        <v>45.545945345116543</v>
      </c>
      <c r="AA36" s="22">
        <v>96942072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396148648</v>
      </c>
      <c r="D38" s="29">
        <f t="shared" ref="D38:Y38" si="3">SUM(D30:D37)</f>
        <v>0</v>
      </c>
      <c r="E38" s="30">
        <f t="shared" si="3"/>
        <v>-42806475</v>
      </c>
      <c r="F38" s="31">
        <f t="shared" si="3"/>
        <v>289220629</v>
      </c>
      <c r="G38" s="31">
        <f t="shared" si="3"/>
        <v>340116292</v>
      </c>
      <c r="H38" s="31">
        <f t="shared" si="3"/>
        <v>27021719</v>
      </c>
      <c r="I38" s="31">
        <f t="shared" si="3"/>
        <v>1467243</v>
      </c>
      <c r="J38" s="31">
        <f t="shared" si="3"/>
        <v>368605254</v>
      </c>
      <c r="K38" s="31">
        <f t="shared" si="3"/>
        <v>1079221</v>
      </c>
      <c r="L38" s="31">
        <f t="shared" si="3"/>
        <v>1172580</v>
      </c>
      <c r="M38" s="31">
        <f t="shared" si="3"/>
        <v>9380431</v>
      </c>
      <c r="N38" s="31">
        <f t="shared" si="3"/>
        <v>11632232</v>
      </c>
      <c r="O38" s="31">
        <f t="shared" si="3"/>
        <v>820559</v>
      </c>
      <c r="P38" s="31">
        <f t="shared" si="3"/>
        <v>17745</v>
      </c>
      <c r="Q38" s="31">
        <f t="shared" si="3"/>
        <v>2521926</v>
      </c>
      <c r="R38" s="31">
        <f t="shared" si="3"/>
        <v>3360230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383597716</v>
      </c>
      <c r="X38" s="31">
        <f t="shared" si="3"/>
        <v>299796426</v>
      </c>
      <c r="Y38" s="31">
        <f t="shared" si="3"/>
        <v>83801290</v>
      </c>
      <c r="Z38" s="32">
        <f>+IF(X38&lt;&gt;0,+(Y38/X38)*100,0)</f>
        <v>27.952731497873163</v>
      </c>
      <c r="AA38" s="33">
        <f>SUM(AA30:AA37)</f>
        <v>289220629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396148648</v>
      </c>
      <c r="D45" s="29">
        <f>+D38+D44</f>
        <v>0</v>
      </c>
      <c r="E45" s="30">
        <f t="shared" si="5"/>
        <v>-42806475</v>
      </c>
      <c r="F45" s="31">
        <f t="shared" si="5"/>
        <v>289220629</v>
      </c>
      <c r="G45" s="31">
        <f t="shared" si="5"/>
        <v>340116292</v>
      </c>
      <c r="H45" s="31">
        <f t="shared" si="5"/>
        <v>27021719</v>
      </c>
      <c r="I45" s="31">
        <f t="shared" si="5"/>
        <v>1467243</v>
      </c>
      <c r="J45" s="31">
        <f t="shared" si="5"/>
        <v>368605254</v>
      </c>
      <c r="K45" s="31">
        <f t="shared" si="5"/>
        <v>1079221</v>
      </c>
      <c r="L45" s="31">
        <f t="shared" si="5"/>
        <v>1172580</v>
      </c>
      <c r="M45" s="31">
        <f t="shared" si="5"/>
        <v>9380431</v>
      </c>
      <c r="N45" s="31">
        <f t="shared" si="5"/>
        <v>11632232</v>
      </c>
      <c r="O45" s="31">
        <f t="shared" si="5"/>
        <v>820559</v>
      </c>
      <c r="P45" s="31">
        <f t="shared" si="5"/>
        <v>17745</v>
      </c>
      <c r="Q45" s="31">
        <f t="shared" si="5"/>
        <v>2521926</v>
      </c>
      <c r="R45" s="31">
        <f t="shared" si="5"/>
        <v>3360230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383597716</v>
      </c>
      <c r="X45" s="31">
        <f t="shared" si="5"/>
        <v>299796426</v>
      </c>
      <c r="Y45" s="31">
        <f t="shared" si="5"/>
        <v>83801290</v>
      </c>
      <c r="Z45" s="32">
        <f>+IF(X45&lt;&gt;0,+(Y45/X45)*100,0)</f>
        <v>27.952731497873163</v>
      </c>
      <c r="AA45" s="33">
        <f>+AA38+AA44</f>
        <v>289220629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309899085</v>
      </c>
      <c r="D46" s="42">
        <f t="shared" si="6"/>
        <v>0</v>
      </c>
      <c r="E46" s="43">
        <f t="shared" si="6"/>
        <v>235674280</v>
      </c>
      <c r="F46" s="44">
        <f t="shared" si="6"/>
        <v>503634709</v>
      </c>
      <c r="G46" s="44">
        <f t="shared" si="6"/>
        <v>507858916</v>
      </c>
      <c r="H46" s="44">
        <f t="shared" si="6"/>
        <v>-16876173</v>
      </c>
      <c r="I46" s="44">
        <f t="shared" si="6"/>
        <v>8695761</v>
      </c>
      <c r="J46" s="44">
        <f t="shared" si="6"/>
        <v>499678504</v>
      </c>
      <c r="K46" s="44">
        <f t="shared" si="6"/>
        <v>5716226</v>
      </c>
      <c r="L46" s="44">
        <f t="shared" si="6"/>
        <v>4491605</v>
      </c>
      <c r="M46" s="44">
        <f t="shared" si="6"/>
        <v>-168072238</v>
      </c>
      <c r="N46" s="44">
        <f t="shared" si="6"/>
        <v>-157864407</v>
      </c>
      <c r="O46" s="44">
        <f t="shared" si="6"/>
        <v>5508788</v>
      </c>
      <c r="P46" s="44">
        <f t="shared" si="6"/>
        <v>6805969</v>
      </c>
      <c r="Q46" s="44">
        <f t="shared" si="6"/>
        <v>11209975</v>
      </c>
      <c r="R46" s="44">
        <f t="shared" si="6"/>
        <v>23524732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365338829</v>
      </c>
      <c r="X46" s="44">
        <f t="shared" si="6"/>
        <v>500946254</v>
      </c>
      <c r="Y46" s="44">
        <f t="shared" si="6"/>
        <v>-135607425</v>
      </c>
      <c r="Z46" s="45">
        <f>+IF(X46&lt;&gt;0,+(Y46/X46)*100,0)</f>
        <v>-27.070254327123884</v>
      </c>
      <c r="AA46" s="46">
        <f>+AA27-AA45</f>
        <v>503634709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53921747</v>
      </c>
      <c r="D48" s="18"/>
      <c r="E48" s="19">
        <v>200733128</v>
      </c>
      <c r="F48" s="20">
        <v>175496823</v>
      </c>
      <c r="G48" s="20">
        <v>87739288</v>
      </c>
      <c r="H48" s="20">
        <v>5364473</v>
      </c>
      <c r="I48" s="20">
        <v>8885483</v>
      </c>
      <c r="J48" s="20">
        <v>101989244</v>
      </c>
      <c r="K48" s="20">
        <v>1892815</v>
      </c>
      <c r="L48" s="20">
        <v>2824617</v>
      </c>
      <c r="M48" s="20">
        <v>5273479</v>
      </c>
      <c r="N48" s="20">
        <v>9990911</v>
      </c>
      <c r="O48" s="20">
        <v>-33153478</v>
      </c>
      <c r="P48" s="20">
        <v>3781315</v>
      </c>
      <c r="Q48" s="20">
        <v>14289670</v>
      </c>
      <c r="R48" s="20">
        <v>-15082493</v>
      </c>
      <c r="S48" s="20"/>
      <c r="T48" s="20"/>
      <c r="U48" s="20"/>
      <c r="V48" s="20"/>
      <c r="W48" s="20">
        <v>96897662</v>
      </c>
      <c r="X48" s="20">
        <v>172808365</v>
      </c>
      <c r="Y48" s="20">
        <v>-75910703</v>
      </c>
      <c r="Z48" s="47">
        <v>-43.927678500979972</v>
      </c>
      <c r="AA48" s="22">
        <v>175496823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53921747</v>
      </c>
      <c r="D51" s="50">
        <f t="shared" ref="D51:Y51" si="7">SUM(D48:D50)</f>
        <v>0</v>
      </c>
      <c r="E51" s="51">
        <f t="shared" si="7"/>
        <v>200733128</v>
      </c>
      <c r="F51" s="52">
        <f t="shared" si="7"/>
        <v>175496823</v>
      </c>
      <c r="G51" s="52">
        <f t="shared" si="7"/>
        <v>87739288</v>
      </c>
      <c r="H51" s="52">
        <f t="shared" si="7"/>
        <v>5364473</v>
      </c>
      <c r="I51" s="52">
        <f t="shared" si="7"/>
        <v>8885483</v>
      </c>
      <c r="J51" s="52">
        <f t="shared" si="7"/>
        <v>101989244</v>
      </c>
      <c r="K51" s="52">
        <f t="shared" si="7"/>
        <v>1892815</v>
      </c>
      <c r="L51" s="52">
        <f t="shared" si="7"/>
        <v>2824617</v>
      </c>
      <c r="M51" s="52">
        <f t="shared" si="7"/>
        <v>5273479</v>
      </c>
      <c r="N51" s="52">
        <f t="shared" si="7"/>
        <v>9990911</v>
      </c>
      <c r="O51" s="52">
        <f t="shared" si="7"/>
        <v>-33153478</v>
      </c>
      <c r="P51" s="52">
        <f t="shared" si="7"/>
        <v>3781315</v>
      </c>
      <c r="Q51" s="52">
        <f t="shared" si="7"/>
        <v>14289670</v>
      </c>
      <c r="R51" s="52">
        <f t="shared" si="7"/>
        <v>-15082493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96897662</v>
      </c>
      <c r="X51" s="52">
        <f t="shared" si="7"/>
        <v>172808365</v>
      </c>
      <c r="Y51" s="52">
        <f t="shared" si="7"/>
        <v>-75910703</v>
      </c>
      <c r="Z51" s="53">
        <f>+IF(X51&lt;&gt;0,+(Y51/X51)*100,0)</f>
        <v>-43.927678500979972</v>
      </c>
      <c r="AA51" s="54">
        <f>SUM(AA48:AA50)</f>
        <v>175496823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-19315600</v>
      </c>
      <c r="F6" s="20">
        <v>31583625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23687712</v>
      </c>
      <c r="Y6" s="20">
        <v>-23687712</v>
      </c>
      <c r="Z6" s="21">
        <v>-100</v>
      </c>
      <c r="AA6" s="22">
        <v>31583625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2338600</v>
      </c>
      <c r="F8" s="20">
        <v>14114800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10586106</v>
      </c>
      <c r="Y8" s="20">
        <v>-10586106</v>
      </c>
      <c r="Z8" s="21">
        <v>-100</v>
      </c>
      <c r="AA8" s="22">
        <v>14114800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570000</v>
      </c>
      <c r="F12" s="20">
        <v>930000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697500</v>
      </c>
      <c r="Y12" s="24">
        <v>-697500</v>
      </c>
      <c r="Z12" s="25">
        <v>-100</v>
      </c>
      <c r="AA12" s="26">
        <v>930000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-16407000</v>
      </c>
      <c r="F14" s="31">
        <f t="shared" si="0"/>
        <v>46628425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34971318</v>
      </c>
      <c r="Y14" s="31">
        <f t="shared" si="0"/>
        <v>-34971318</v>
      </c>
      <c r="Z14" s="32">
        <f>+IF(X14&lt;&gt;0,+(Y14/X14)*100,0)</f>
        <v>-100</v>
      </c>
      <c r="AA14" s="33">
        <f>SUM(AA6:AA13)</f>
        <v>46628425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5500000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4124997</v>
      </c>
      <c r="Y18" s="24">
        <v>-4124997</v>
      </c>
      <c r="Z18" s="25">
        <v>-100</v>
      </c>
      <c r="AA18" s="26">
        <v>5500000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5500000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4124997</v>
      </c>
      <c r="Y26" s="36">
        <f t="shared" si="1"/>
        <v>-4124997</v>
      </c>
      <c r="Z26" s="37">
        <f>+IF(X26&lt;&gt;0,+(Y26/X26)*100,0)</f>
        <v>-100</v>
      </c>
      <c r="AA26" s="38">
        <f>SUM(AA16:AA25)</f>
        <v>5500000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-16407000</v>
      </c>
      <c r="F27" s="31">
        <f t="shared" si="2"/>
        <v>52128425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39096315</v>
      </c>
      <c r="Y27" s="31">
        <f t="shared" si="2"/>
        <v>-39096315</v>
      </c>
      <c r="Z27" s="32">
        <f>+IF(X27&lt;&gt;0,+(Y27/X27)*100,0)</f>
        <v>-100</v>
      </c>
      <c r="AA27" s="33">
        <f>+AA14+AA26</f>
        <v>52128425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315</v>
      </c>
      <c r="D33" s="18"/>
      <c r="E33" s="19">
        <v>-3450000</v>
      </c>
      <c r="F33" s="20"/>
      <c r="G33" s="20"/>
      <c r="H33" s="20"/>
      <c r="I33" s="20">
        <v>2654511</v>
      </c>
      <c r="J33" s="20">
        <v>2654511</v>
      </c>
      <c r="K33" s="20"/>
      <c r="L33" s="20">
        <v>7885</v>
      </c>
      <c r="M33" s="20"/>
      <c r="N33" s="20">
        <v>7885</v>
      </c>
      <c r="O33" s="20"/>
      <c r="P33" s="20"/>
      <c r="Q33" s="20"/>
      <c r="R33" s="20"/>
      <c r="S33" s="20"/>
      <c r="T33" s="20"/>
      <c r="U33" s="20"/>
      <c r="V33" s="20"/>
      <c r="W33" s="20">
        <v>2662396</v>
      </c>
      <c r="X33" s="20"/>
      <c r="Y33" s="20">
        <v>2662396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315</v>
      </c>
      <c r="D38" s="29">
        <f t="shared" ref="D38:Y38" si="3">SUM(D30:D37)</f>
        <v>0</v>
      </c>
      <c r="E38" s="30">
        <f t="shared" si="3"/>
        <v>-3450000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2654511</v>
      </c>
      <c r="J38" s="31">
        <f t="shared" si="3"/>
        <v>2654511</v>
      </c>
      <c r="K38" s="31">
        <f t="shared" si="3"/>
        <v>0</v>
      </c>
      <c r="L38" s="31">
        <f t="shared" si="3"/>
        <v>7885</v>
      </c>
      <c r="M38" s="31">
        <f t="shared" si="3"/>
        <v>0</v>
      </c>
      <c r="N38" s="31">
        <f t="shared" si="3"/>
        <v>7885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2662396</v>
      </c>
      <c r="X38" s="31">
        <f t="shared" si="3"/>
        <v>0</v>
      </c>
      <c r="Y38" s="31">
        <f t="shared" si="3"/>
        <v>2662396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315</v>
      </c>
      <c r="D45" s="29">
        <f>+D38+D44</f>
        <v>0</v>
      </c>
      <c r="E45" s="30">
        <f t="shared" si="5"/>
        <v>-3450000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2654511</v>
      </c>
      <c r="J45" s="31">
        <f t="shared" si="5"/>
        <v>2654511</v>
      </c>
      <c r="K45" s="31">
        <f t="shared" si="5"/>
        <v>0</v>
      </c>
      <c r="L45" s="31">
        <f t="shared" si="5"/>
        <v>7885</v>
      </c>
      <c r="M45" s="31">
        <f t="shared" si="5"/>
        <v>0</v>
      </c>
      <c r="N45" s="31">
        <f t="shared" si="5"/>
        <v>7885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2662396</v>
      </c>
      <c r="X45" s="31">
        <f t="shared" si="5"/>
        <v>0</v>
      </c>
      <c r="Y45" s="31">
        <f t="shared" si="5"/>
        <v>2662396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-315</v>
      </c>
      <c r="D46" s="42">
        <f t="shared" si="6"/>
        <v>0</v>
      </c>
      <c r="E46" s="43">
        <f t="shared" si="6"/>
        <v>-12957000</v>
      </c>
      <c r="F46" s="44">
        <f t="shared" si="6"/>
        <v>52128425</v>
      </c>
      <c r="G46" s="44">
        <f t="shared" si="6"/>
        <v>0</v>
      </c>
      <c r="H46" s="44">
        <f t="shared" si="6"/>
        <v>0</v>
      </c>
      <c r="I46" s="44">
        <f t="shared" si="6"/>
        <v>-2654511</v>
      </c>
      <c r="J46" s="44">
        <f t="shared" si="6"/>
        <v>-2654511</v>
      </c>
      <c r="K46" s="44">
        <f t="shared" si="6"/>
        <v>0</v>
      </c>
      <c r="L46" s="44">
        <f t="shared" si="6"/>
        <v>-7885</v>
      </c>
      <c r="M46" s="44">
        <f t="shared" si="6"/>
        <v>0</v>
      </c>
      <c r="N46" s="44">
        <f t="shared" si="6"/>
        <v>-7885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-2662396</v>
      </c>
      <c r="X46" s="44">
        <f t="shared" si="6"/>
        <v>39096315</v>
      </c>
      <c r="Y46" s="44">
        <f t="shared" si="6"/>
        <v>-41758711</v>
      </c>
      <c r="Z46" s="45">
        <f>+IF(X46&lt;&gt;0,+(Y46/X46)*100,0)</f>
        <v>-106.80983872776757</v>
      </c>
      <c r="AA46" s="46">
        <f>+AA27-AA45</f>
        <v>52128425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420568891</v>
      </c>
      <c r="D48" s="18"/>
      <c r="E48" s="19"/>
      <c r="F48" s="20"/>
      <c r="G48" s="20"/>
      <c r="H48" s="20"/>
      <c r="I48" s="20"/>
      <c r="J48" s="20"/>
      <c r="K48" s="20">
        <v>-5720</v>
      </c>
      <c r="L48" s="20">
        <v>-88110</v>
      </c>
      <c r="M48" s="20">
        <v>-18048</v>
      </c>
      <c r="N48" s="20">
        <v>-111878</v>
      </c>
      <c r="O48" s="20">
        <v>-61515</v>
      </c>
      <c r="P48" s="20">
        <v>-49430</v>
      </c>
      <c r="Q48" s="20">
        <v>-154218</v>
      </c>
      <c r="R48" s="20">
        <v>-265163</v>
      </c>
      <c r="S48" s="20"/>
      <c r="T48" s="20"/>
      <c r="U48" s="20"/>
      <c r="V48" s="20"/>
      <c r="W48" s="20">
        <v>-377041</v>
      </c>
      <c r="X48" s="20"/>
      <c r="Y48" s="20">
        <v>-377041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420568891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-5720</v>
      </c>
      <c r="L51" s="52">
        <f t="shared" si="7"/>
        <v>-88110</v>
      </c>
      <c r="M51" s="52">
        <f t="shared" si="7"/>
        <v>-18048</v>
      </c>
      <c r="N51" s="52">
        <f t="shared" si="7"/>
        <v>-111878</v>
      </c>
      <c r="O51" s="52">
        <f t="shared" si="7"/>
        <v>-61515</v>
      </c>
      <c r="P51" s="52">
        <f t="shared" si="7"/>
        <v>-49430</v>
      </c>
      <c r="Q51" s="52">
        <f t="shared" si="7"/>
        <v>-154218</v>
      </c>
      <c r="R51" s="52">
        <f t="shared" si="7"/>
        <v>-265163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-377041</v>
      </c>
      <c r="X51" s="52">
        <f t="shared" si="7"/>
        <v>0</v>
      </c>
      <c r="Y51" s="52">
        <f t="shared" si="7"/>
        <v>-377041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8838816</v>
      </c>
      <c r="F6" s="20">
        <v>9088816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6816618</v>
      </c>
      <c r="Y6" s="20">
        <v>-6816618</v>
      </c>
      <c r="Z6" s="21">
        <v>-100</v>
      </c>
      <c r="AA6" s="22">
        <v>9088816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4567932</v>
      </c>
      <c r="D8" s="18"/>
      <c r="E8" s="19">
        <v>2968577</v>
      </c>
      <c r="F8" s="20">
        <v>2968577</v>
      </c>
      <c r="G8" s="20">
        <v>1698715</v>
      </c>
      <c r="H8" s="20">
        <v>1136228</v>
      </c>
      <c r="I8" s="20">
        <v>1882849</v>
      </c>
      <c r="J8" s="20">
        <v>4717792</v>
      </c>
      <c r="K8" s="20">
        <v>-177469</v>
      </c>
      <c r="L8" s="20">
        <v>1022923</v>
      </c>
      <c r="M8" s="20">
        <v>1138630</v>
      </c>
      <c r="N8" s="20">
        <v>1984084</v>
      </c>
      <c r="O8" s="20">
        <v>1590488</v>
      </c>
      <c r="P8" s="20">
        <v>1271209</v>
      </c>
      <c r="Q8" s="20">
        <v>-48296</v>
      </c>
      <c r="R8" s="20">
        <v>2813401</v>
      </c>
      <c r="S8" s="20"/>
      <c r="T8" s="20"/>
      <c r="U8" s="20"/>
      <c r="V8" s="20"/>
      <c r="W8" s="20">
        <v>9515277</v>
      </c>
      <c r="X8" s="20">
        <v>2226429</v>
      </c>
      <c r="Y8" s="20">
        <v>7288848</v>
      </c>
      <c r="Z8" s="21">
        <v>327.37841628904403</v>
      </c>
      <c r="AA8" s="22">
        <v>2968577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-1805556</v>
      </c>
      <c r="D11" s="18"/>
      <c r="E11" s="19">
        <v>-1000000</v>
      </c>
      <c r="F11" s="20">
        <v>-1000000</v>
      </c>
      <c r="G11" s="20">
        <v>-127700</v>
      </c>
      <c r="H11" s="20">
        <v>-71299</v>
      </c>
      <c r="I11" s="20">
        <v>-68489</v>
      </c>
      <c r="J11" s="20">
        <v>-267488</v>
      </c>
      <c r="K11" s="20">
        <v>-115758</v>
      </c>
      <c r="L11" s="20">
        <v>-52981</v>
      </c>
      <c r="M11" s="20">
        <v>-87709</v>
      </c>
      <c r="N11" s="20">
        <v>-256448</v>
      </c>
      <c r="O11" s="20">
        <v>-77748</v>
      </c>
      <c r="P11" s="20">
        <v>-5232</v>
      </c>
      <c r="Q11" s="20"/>
      <c r="R11" s="20">
        <v>-82980</v>
      </c>
      <c r="S11" s="20"/>
      <c r="T11" s="20"/>
      <c r="U11" s="20"/>
      <c r="V11" s="20"/>
      <c r="W11" s="20">
        <v>-606916</v>
      </c>
      <c r="X11" s="20">
        <v>-749997</v>
      </c>
      <c r="Y11" s="20">
        <v>143081</v>
      </c>
      <c r="Z11" s="21">
        <v>-19.077542976838576</v>
      </c>
      <c r="AA11" s="22">
        <v>-1000000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82500</v>
      </c>
      <c r="F12" s="20">
        <v>82500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61875</v>
      </c>
      <c r="Y12" s="24">
        <v>-61875</v>
      </c>
      <c r="Z12" s="25">
        <v>-100</v>
      </c>
      <c r="AA12" s="26">
        <v>82500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2762376</v>
      </c>
      <c r="D14" s="29">
        <f>SUM(D6:D13)</f>
        <v>0</v>
      </c>
      <c r="E14" s="30">
        <f t="shared" si="0"/>
        <v>10889893</v>
      </c>
      <c r="F14" s="31">
        <f t="shared" si="0"/>
        <v>11139893</v>
      </c>
      <c r="G14" s="31">
        <f t="shared" si="0"/>
        <v>1571015</v>
      </c>
      <c r="H14" s="31">
        <f t="shared" si="0"/>
        <v>1064929</v>
      </c>
      <c r="I14" s="31">
        <f t="shared" si="0"/>
        <v>1814360</v>
      </c>
      <c r="J14" s="31">
        <f t="shared" si="0"/>
        <v>4450304</v>
      </c>
      <c r="K14" s="31">
        <f t="shared" si="0"/>
        <v>-293227</v>
      </c>
      <c r="L14" s="31">
        <f t="shared" si="0"/>
        <v>969942</v>
      </c>
      <c r="M14" s="31">
        <f t="shared" si="0"/>
        <v>1050921</v>
      </c>
      <c r="N14" s="31">
        <f t="shared" si="0"/>
        <v>1727636</v>
      </c>
      <c r="O14" s="31">
        <f t="shared" si="0"/>
        <v>1512740</v>
      </c>
      <c r="P14" s="31">
        <f t="shared" si="0"/>
        <v>1265977</v>
      </c>
      <c r="Q14" s="31">
        <f t="shared" si="0"/>
        <v>-48296</v>
      </c>
      <c r="R14" s="31">
        <f t="shared" si="0"/>
        <v>2730421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8908361</v>
      </c>
      <c r="X14" s="31">
        <f t="shared" si="0"/>
        <v>8354925</v>
      </c>
      <c r="Y14" s="31">
        <f t="shared" si="0"/>
        <v>553436</v>
      </c>
      <c r="Z14" s="32">
        <f>+IF(X14&lt;&gt;0,+(Y14/X14)*100,0)</f>
        <v>6.6240690371248094</v>
      </c>
      <c r="AA14" s="33">
        <f>SUM(AA6:AA13)</f>
        <v>11139893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882499657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882499657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885262033</v>
      </c>
      <c r="D27" s="29">
        <f>+D14+D26</f>
        <v>0</v>
      </c>
      <c r="E27" s="30">
        <f t="shared" si="2"/>
        <v>10889893</v>
      </c>
      <c r="F27" s="31">
        <f t="shared" si="2"/>
        <v>11139893</v>
      </c>
      <c r="G27" s="31">
        <f t="shared" si="2"/>
        <v>1571015</v>
      </c>
      <c r="H27" s="31">
        <f t="shared" si="2"/>
        <v>1064929</v>
      </c>
      <c r="I27" s="31">
        <f t="shared" si="2"/>
        <v>1814360</v>
      </c>
      <c r="J27" s="31">
        <f t="shared" si="2"/>
        <v>4450304</v>
      </c>
      <c r="K27" s="31">
        <f t="shared" si="2"/>
        <v>-293227</v>
      </c>
      <c r="L27" s="31">
        <f t="shared" si="2"/>
        <v>969942</v>
      </c>
      <c r="M27" s="31">
        <f t="shared" si="2"/>
        <v>1050921</v>
      </c>
      <c r="N27" s="31">
        <f t="shared" si="2"/>
        <v>1727636</v>
      </c>
      <c r="O27" s="31">
        <f t="shared" si="2"/>
        <v>1512740</v>
      </c>
      <c r="P27" s="31">
        <f t="shared" si="2"/>
        <v>1265977</v>
      </c>
      <c r="Q27" s="31">
        <f t="shared" si="2"/>
        <v>-48296</v>
      </c>
      <c r="R27" s="31">
        <f t="shared" si="2"/>
        <v>2730421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8908361</v>
      </c>
      <c r="X27" s="31">
        <f t="shared" si="2"/>
        <v>8354925</v>
      </c>
      <c r="Y27" s="31">
        <f t="shared" si="2"/>
        <v>553436</v>
      </c>
      <c r="Z27" s="32">
        <f>+IF(X27&lt;&gt;0,+(Y27/X27)*100,0)</f>
        <v>6.6240690371248094</v>
      </c>
      <c r="AA27" s="33">
        <f>+AA14+AA26</f>
        <v>11139893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645772</v>
      </c>
      <c r="D32" s="18"/>
      <c r="E32" s="19"/>
      <c r="F32" s="20"/>
      <c r="G32" s="20">
        <v>28969</v>
      </c>
      <c r="H32" s="20"/>
      <c r="I32" s="20">
        <v>7075</v>
      </c>
      <c r="J32" s="20">
        <v>36044</v>
      </c>
      <c r="K32" s="20">
        <v>38457</v>
      </c>
      <c r="L32" s="20">
        <v>13467</v>
      </c>
      <c r="M32" s="20"/>
      <c r="N32" s="20">
        <v>51924</v>
      </c>
      <c r="O32" s="20">
        <v>6733</v>
      </c>
      <c r="P32" s="20">
        <v>20266</v>
      </c>
      <c r="Q32" s="20">
        <v>3367</v>
      </c>
      <c r="R32" s="20">
        <v>30366</v>
      </c>
      <c r="S32" s="20"/>
      <c r="T32" s="20"/>
      <c r="U32" s="20"/>
      <c r="V32" s="20"/>
      <c r="W32" s="20">
        <v>118334</v>
      </c>
      <c r="X32" s="20"/>
      <c r="Y32" s="20">
        <v>118334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13059540</v>
      </c>
      <c r="D33" s="18"/>
      <c r="E33" s="19">
        <v>38649</v>
      </c>
      <c r="F33" s="20">
        <v>38649</v>
      </c>
      <c r="G33" s="20">
        <v>1154899</v>
      </c>
      <c r="H33" s="20">
        <v>1121322</v>
      </c>
      <c r="I33" s="20">
        <v>1119775</v>
      </c>
      <c r="J33" s="20">
        <v>3395996</v>
      </c>
      <c r="K33" s="20">
        <v>1089382</v>
      </c>
      <c r="L33" s="20">
        <v>1136987</v>
      </c>
      <c r="M33" s="20">
        <v>1148080</v>
      </c>
      <c r="N33" s="20">
        <v>3374449</v>
      </c>
      <c r="O33" s="20">
        <v>1149167</v>
      </c>
      <c r="P33" s="20">
        <v>1147095</v>
      </c>
      <c r="Q33" s="20"/>
      <c r="R33" s="20">
        <v>2296262</v>
      </c>
      <c r="S33" s="20"/>
      <c r="T33" s="20"/>
      <c r="U33" s="20"/>
      <c r="V33" s="20"/>
      <c r="W33" s="20">
        <v>9066707</v>
      </c>
      <c r="X33" s="20">
        <v>28989</v>
      </c>
      <c r="Y33" s="20">
        <v>9037718</v>
      </c>
      <c r="Z33" s="21">
        <v>31176.370347373144</v>
      </c>
      <c r="AA33" s="22">
        <v>38649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2299965</v>
      </c>
      <c r="D36" s="18"/>
      <c r="E36" s="19"/>
      <c r="F36" s="20"/>
      <c r="G36" s="20">
        <v>240794</v>
      </c>
      <c r="H36" s="20">
        <v>166510</v>
      </c>
      <c r="I36" s="20">
        <v>261643</v>
      </c>
      <c r="J36" s="20">
        <v>668947</v>
      </c>
      <c r="K36" s="20">
        <v>6911</v>
      </c>
      <c r="L36" s="20">
        <v>158681</v>
      </c>
      <c r="M36" s="20">
        <v>168060</v>
      </c>
      <c r="N36" s="20">
        <v>333652</v>
      </c>
      <c r="O36" s="20">
        <v>225728</v>
      </c>
      <c r="P36" s="20">
        <v>182104</v>
      </c>
      <c r="Q36" s="20"/>
      <c r="R36" s="20">
        <v>407832</v>
      </c>
      <c r="S36" s="20"/>
      <c r="T36" s="20"/>
      <c r="U36" s="20"/>
      <c r="V36" s="20"/>
      <c r="W36" s="20">
        <v>1410431</v>
      </c>
      <c r="X36" s="20"/>
      <c r="Y36" s="20">
        <v>1410431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16005277</v>
      </c>
      <c r="D38" s="29">
        <f t="shared" ref="D38:Y38" si="3">SUM(D30:D37)</f>
        <v>0</v>
      </c>
      <c r="E38" s="30">
        <f t="shared" si="3"/>
        <v>38649</v>
      </c>
      <c r="F38" s="31">
        <f t="shared" si="3"/>
        <v>38649</v>
      </c>
      <c r="G38" s="31">
        <f t="shared" si="3"/>
        <v>1424662</v>
      </c>
      <c r="H38" s="31">
        <f t="shared" si="3"/>
        <v>1287832</v>
      </c>
      <c r="I38" s="31">
        <f t="shared" si="3"/>
        <v>1388493</v>
      </c>
      <c r="J38" s="31">
        <f t="shared" si="3"/>
        <v>4100987</v>
      </c>
      <c r="K38" s="31">
        <f t="shared" si="3"/>
        <v>1134750</v>
      </c>
      <c r="L38" s="31">
        <f t="shared" si="3"/>
        <v>1309135</v>
      </c>
      <c r="M38" s="31">
        <f t="shared" si="3"/>
        <v>1316140</v>
      </c>
      <c r="N38" s="31">
        <f t="shared" si="3"/>
        <v>3760025</v>
      </c>
      <c r="O38" s="31">
        <f t="shared" si="3"/>
        <v>1381628</v>
      </c>
      <c r="P38" s="31">
        <f t="shared" si="3"/>
        <v>1349465</v>
      </c>
      <c r="Q38" s="31">
        <f t="shared" si="3"/>
        <v>3367</v>
      </c>
      <c r="R38" s="31">
        <f t="shared" si="3"/>
        <v>2734460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10595472</v>
      </c>
      <c r="X38" s="31">
        <f t="shared" si="3"/>
        <v>28989</v>
      </c>
      <c r="Y38" s="31">
        <f t="shared" si="3"/>
        <v>10566483</v>
      </c>
      <c r="Z38" s="32">
        <f>+IF(X38&lt;&gt;0,+(Y38/X38)*100,0)</f>
        <v>36449.974128117559</v>
      </c>
      <c r="AA38" s="33">
        <f>SUM(AA30:AA37)</f>
        <v>38649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16005277</v>
      </c>
      <c r="D45" s="29">
        <f>+D38+D44</f>
        <v>0</v>
      </c>
      <c r="E45" s="30">
        <f t="shared" si="5"/>
        <v>38649</v>
      </c>
      <c r="F45" s="31">
        <f t="shared" si="5"/>
        <v>38649</v>
      </c>
      <c r="G45" s="31">
        <f t="shared" si="5"/>
        <v>1424662</v>
      </c>
      <c r="H45" s="31">
        <f t="shared" si="5"/>
        <v>1287832</v>
      </c>
      <c r="I45" s="31">
        <f t="shared" si="5"/>
        <v>1388493</v>
      </c>
      <c r="J45" s="31">
        <f t="shared" si="5"/>
        <v>4100987</v>
      </c>
      <c r="K45" s="31">
        <f t="shared" si="5"/>
        <v>1134750</v>
      </c>
      <c r="L45" s="31">
        <f t="shared" si="5"/>
        <v>1309135</v>
      </c>
      <c r="M45" s="31">
        <f t="shared" si="5"/>
        <v>1316140</v>
      </c>
      <c r="N45" s="31">
        <f t="shared" si="5"/>
        <v>3760025</v>
      </c>
      <c r="O45" s="31">
        <f t="shared" si="5"/>
        <v>1381628</v>
      </c>
      <c r="P45" s="31">
        <f t="shared" si="5"/>
        <v>1349465</v>
      </c>
      <c r="Q45" s="31">
        <f t="shared" si="5"/>
        <v>3367</v>
      </c>
      <c r="R45" s="31">
        <f t="shared" si="5"/>
        <v>2734460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10595472</v>
      </c>
      <c r="X45" s="31">
        <f t="shared" si="5"/>
        <v>28989</v>
      </c>
      <c r="Y45" s="31">
        <f t="shared" si="5"/>
        <v>10566483</v>
      </c>
      <c r="Z45" s="32">
        <f>+IF(X45&lt;&gt;0,+(Y45/X45)*100,0)</f>
        <v>36449.974128117559</v>
      </c>
      <c r="AA45" s="33">
        <f>+AA38+AA44</f>
        <v>38649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869256756</v>
      </c>
      <c r="D46" s="42">
        <f t="shared" si="6"/>
        <v>0</v>
      </c>
      <c r="E46" s="43">
        <f t="shared" si="6"/>
        <v>10851244</v>
      </c>
      <c r="F46" s="44">
        <f t="shared" si="6"/>
        <v>11101244</v>
      </c>
      <c r="G46" s="44">
        <f t="shared" si="6"/>
        <v>146353</v>
      </c>
      <c r="H46" s="44">
        <f t="shared" si="6"/>
        <v>-222903</v>
      </c>
      <c r="I46" s="44">
        <f t="shared" si="6"/>
        <v>425867</v>
      </c>
      <c r="J46" s="44">
        <f t="shared" si="6"/>
        <v>349317</v>
      </c>
      <c r="K46" s="44">
        <f t="shared" si="6"/>
        <v>-1427977</v>
      </c>
      <c r="L46" s="44">
        <f t="shared" si="6"/>
        <v>-339193</v>
      </c>
      <c r="M46" s="44">
        <f t="shared" si="6"/>
        <v>-265219</v>
      </c>
      <c r="N46" s="44">
        <f t="shared" si="6"/>
        <v>-2032389</v>
      </c>
      <c r="O46" s="44">
        <f t="shared" si="6"/>
        <v>131112</v>
      </c>
      <c r="P46" s="44">
        <f t="shared" si="6"/>
        <v>-83488</v>
      </c>
      <c r="Q46" s="44">
        <f t="shared" si="6"/>
        <v>-51663</v>
      </c>
      <c r="R46" s="44">
        <f t="shared" si="6"/>
        <v>-4039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-1687111</v>
      </c>
      <c r="X46" s="44">
        <f t="shared" si="6"/>
        <v>8325936</v>
      </c>
      <c r="Y46" s="44">
        <f t="shared" si="6"/>
        <v>-10013047</v>
      </c>
      <c r="Z46" s="45">
        <f>+IF(X46&lt;&gt;0,+(Y46/X46)*100,0)</f>
        <v>-120.26331934331466</v>
      </c>
      <c r="AA46" s="46">
        <f>+AA27-AA45</f>
        <v>11101244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-672946161</v>
      </c>
      <c r="F6" s="20">
        <v>-693168600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-519876441</v>
      </c>
      <c r="Y6" s="20">
        <v>519876441</v>
      </c>
      <c r="Z6" s="21">
        <v>-100</v>
      </c>
      <c r="AA6" s="22">
        <v>-693168600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8790001</v>
      </c>
      <c r="F8" s="20">
        <v>9963914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7472952</v>
      </c>
      <c r="Y8" s="20">
        <v>-7472952</v>
      </c>
      <c r="Z8" s="21">
        <v>-100</v>
      </c>
      <c r="AA8" s="22">
        <v>9963914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1059713</v>
      </c>
      <c r="D11" s="18"/>
      <c r="E11" s="19">
        <v>-21951799</v>
      </c>
      <c r="F11" s="20">
        <v>-59125712</v>
      </c>
      <c r="G11" s="20"/>
      <c r="H11" s="20"/>
      <c r="I11" s="20"/>
      <c r="J11" s="20"/>
      <c r="K11" s="20"/>
      <c r="L11" s="20"/>
      <c r="M11" s="20"/>
      <c r="N11" s="20"/>
      <c r="O11" s="20">
        <v>2777634</v>
      </c>
      <c r="P11" s="20">
        <v>150000</v>
      </c>
      <c r="Q11" s="20">
        <v>80925</v>
      </c>
      <c r="R11" s="20">
        <v>3008559</v>
      </c>
      <c r="S11" s="20"/>
      <c r="T11" s="20"/>
      <c r="U11" s="20"/>
      <c r="V11" s="20"/>
      <c r="W11" s="20">
        <v>3008559</v>
      </c>
      <c r="X11" s="20">
        <v>-44344278</v>
      </c>
      <c r="Y11" s="20">
        <v>47352837</v>
      </c>
      <c r="Z11" s="21">
        <v>-106.78454839201576</v>
      </c>
      <c r="AA11" s="22">
        <v>-59125712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78365044</v>
      </c>
      <c r="F12" s="20">
        <v>100121021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75090771</v>
      </c>
      <c r="Y12" s="24">
        <v>-75090771</v>
      </c>
      <c r="Z12" s="25">
        <v>-100</v>
      </c>
      <c r="AA12" s="26">
        <v>100121021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1059713</v>
      </c>
      <c r="D14" s="29">
        <f>SUM(D6:D13)</f>
        <v>0</v>
      </c>
      <c r="E14" s="30">
        <f t="shared" si="0"/>
        <v>-607742915</v>
      </c>
      <c r="F14" s="31">
        <f t="shared" si="0"/>
        <v>-642209377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2777634</v>
      </c>
      <c r="P14" s="31">
        <f t="shared" si="0"/>
        <v>150000</v>
      </c>
      <c r="Q14" s="31">
        <f t="shared" si="0"/>
        <v>80925</v>
      </c>
      <c r="R14" s="31">
        <f t="shared" si="0"/>
        <v>3008559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3008559</v>
      </c>
      <c r="X14" s="31">
        <f t="shared" si="0"/>
        <v>-481656996</v>
      </c>
      <c r="Y14" s="31">
        <f t="shared" si="0"/>
        <v>484665555</v>
      </c>
      <c r="Z14" s="32">
        <f>+IF(X14&lt;&gt;0,+(Y14/X14)*100,0)</f>
        <v>-100.62462686621083</v>
      </c>
      <c r="AA14" s="33">
        <f>SUM(AA6:AA13)</f>
        <v>-642209377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1091629003</v>
      </c>
      <c r="D18" s="18"/>
      <c r="E18" s="19">
        <v>-15746108</v>
      </c>
      <c r="F18" s="20">
        <v>61398180</v>
      </c>
      <c r="G18" s="24"/>
      <c r="H18" s="24">
        <v>24349319</v>
      </c>
      <c r="I18" s="24">
        <v>2045970</v>
      </c>
      <c r="J18" s="20">
        <v>26395289</v>
      </c>
      <c r="K18" s="24">
        <v>27533842</v>
      </c>
      <c r="L18" s="24">
        <v>12589074</v>
      </c>
      <c r="M18" s="20">
        <v>35880531</v>
      </c>
      <c r="N18" s="24">
        <v>76003447</v>
      </c>
      <c r="O18" s="24"/>
      <c r="P18" s="24">
        <v>14810109</v>
      </c>
      <c r="Q18" s="20">
        <v>17185992</v>
      </c>
      <c r="R18" s="24">
        <v>31996101</v>
      </c>
      <c r="S18" s="24"/>
      <c r="T18" s="20"/>
      <c r="U18" s="24"/>
      <c r="V18" s="24"/>
      <c r="W18" s="24">
        <v>134394837</v>
      </c>
      <c r="X18" s="20">
        <v>46048644</v>
      </c>
      <c r="Y18" s="24">
        <v>88346193</v>
      </c>
      <c r="Z18" s="25">
        <v>191.85405980684251</v>
      </c>
      <c r="AA18" s="26">
        <v>61398180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1091629003</v>
      </c>
      <c r="D26" s="29">
        <f t="shared" ref="D26:Y26" si="1">SUM(D16:D25)</f>
        <v>0</v>
      </c>
      <c r="E26" s="35">
        <f t="shared" si="1"/>
        <v>-15746108</v>
      </c>
      <c r="F26" s="36">
        <f t="shared" si="1"/>
        <v>61398180</v>
      </c>
      <c r="G26" s="36">
        <f t="shared" si="1"/>
        <v>0</v>
      </c>
      <c r="H26" s="36">
        <f t="shared" si="1"/>
        <v>24349319</v>
      </c>
      <c r="I26" s="36">
        <f t="shared" si="1"/>
        <v>2045970</v>
      </c>
      <c r="J26" s="36">
        <f t="shared" si="1"/>
        <v>26395289</v>
      </c>
      <c r="K26" s="36">
        <f t="shared" si="1"/>
        <v>27533842</v>
      </c>
      <c r="L26" s="36">
        <f t="shared" si="1"/>
        <v>12589074</v>
      </c>
      <c r="M26" s="36">
        <f t="shared" si="1"/>
        <v>35880531</v>
      </c>
      <c r="N26" s="36">
        <f t="shared" si="1"/>
        <v>76003447</v>
      </c>
      <c r="O26" s="36">
        <f t="shared" si="1"/>
        <v>0</v>
      </c>
      <c r="P26" s="36">
        <f t="shared" si="1"/>
        <v>14810109</v>
      </c>
      <c r="Q26" s="36">
        <f t="shared" si="1"/>
        <v>17185992</v>
      </c>
      <c r="R26" s="36">
        <f t="shared" si="1"/>
        <v>31996101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134394837</v>
      </c>
      <c r="X26" s="36">
        <f t="shared" si="1"/>
        <v>46048644</v>
      </c>
      <c r="Y26" s="36">
        <f t="shared" si="1"/>
        <v>88346193</v>
      </c>
      <c r="Z26" s="37">
        <f>+IF(X26&lt;&gt;0,+(Y26/X26)*100,0)</f>
        <v>191.85405980684251</v>
      </c>
      <c r="AA26" s="38">
        <f>SUM(AA16:AA25)</f>
        <v>61398180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1092688716</v>
      </c>
      <c r="D27" s="29">
        <f>+D14+D26</f>
        <v>0</v>
      </c>
      <c r="E27" s="30">
        <f t="shared" si="2"/>
        <v>-623489023</v>
      </c>
      <c r="F27" s="31">
        <f t="shared" si="2"/>
        <v>-580811197</v>
      </c>
      <c r="G27" s="31">
        <f t="shared" si="2"/>
        <v>0</v>
      </c>
      <c r="H27" s="31">
        <f t="shared" si="2"/>
        <v>24349319</v>
      </c>
      <c r="I27" s="31">
        <f t="shared" si="2"/>
        <v>2045970</v>
      </c>
      <c r="J27" s="31">
        <f t="shared" si="2"/>
        <v>26395289</v>
      </c>
      <c r="K27" s="31">
        <f t="shared" si="2"/>
        <v>27533842</v>
      </c>
      <c r="L27" s="31">
        <f t="shared" si="2"/>
        <v>12589074</v>
      </c>
      <c r="M27" s="31">
        <f t="shared" si="2"/>
        <v>35880531</v>
      </c>
      <c r="N27" s="31">
        <f t="shared" si="2"/>
        <v>76003447</v>
      </c>
      <c r="O27" s="31">
        <f t="shared" si="2"/>
        <v>2777634</v>
      </c>
      <c r="P27" s="31">
        <f t="shared" si="2"/>
        <v>14960109</v>
      </c>
      <c r="Q27" s="31">
        <f t="shared" si="2"/>
        <v>17266917</v>
      </c>
      <c r="R27" s="31">
        <f t="shared" si="2"/>
        <v>35004660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137403396</v>
      </c>
      <c r="X27" s="31">
        <f t="shared" si="2"/>
        <v>-435608352</v>
      </c>
      <c r="Y27" s="31">
        <f t="shared" si="2"/>
        <v>573011748</v>
      </c>
      <c r="Z27" s="32">
        <f>+IF(X27&lt;&gt;0,+(Y27/X27)*100,0)</f>
        <v>-131.54287454984336</v>
      </c>
      <c r="AA27" s="33">
        <f>+AA14+AA26</f>
        <v>-580811197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-97276678</v>
      </c>
      <c r="F33" s="20">
        <v>-97276678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-72957528</v>
      </c>
      <c r="Y33" s="20">
        <v>72957528</v>
      </c>
      <c r="Z33" s="21">
        <v>-100</v>
      </c>
      <c r="AA33" s="22">
        <v>-97276678</v>
      </c>
    </row>
    <row r="34" spans="1:27" x14ac:dyDescent="0.25">
      <c r="A34" s="23" t="s">
        <v>62</v>
      </c>
      <c r="B34" s="17" t="s">
        <v>33</v>
      </c>
      <c r="C34" s="18">
        <v>-55513242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11400000</v>
      </c>
      <c r="F36" s="20">
        <v>11400000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8550000</v>
      </c>
      <c r="Y36" s="20">
        <v>-8550000</v>
      </c>
      <c r="Z36" s="21">
        <v>-100</v>
      </c>
      <c r="AA36" s="22">
        <v>11400000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-55513242</v>
      </c>
      <c r="D38" s="29">
        <f t="shared" ref="D38:Y38" si="3">SUM(D30:D37)</f>
        <v>0</v>
      </c>
      <c r="E38" s="30">
        <f t="shared" si="3"/>
        <v>-85876678</v>
      </c>
      <c r="F38" s="31">
        <f t="shared" si="3"/>
        <v>-85876678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-64407528</v>
      </c>
      <c r="Y38" s="31">
        <f t="shared" si="3"/>
        <v>64407528</v>
      </c>
      <c r="Z38" s="32">
        <f>+IF(X38&lt;&gt;0,+(Y38/X38)*100,0)</f>
        <v>-100</v>
      </c>
      <c r="AA38" s="33">
        <f>SUM(AA30:AA37)</f>
        <v>-85876678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-55513242</v>
      </c>
      <c r="D45" s="29">
        <f>+D38+D44</f>
        <v>0</v>
      </c>
      <c r="E45" s="30">
        <f t="shared" si="5"/>
        <v>-85876678</v>
      </c>
      <c r="F45" s="31">
        <f t="shared" si="5"/>
        <v>-85876678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-64407528</v>
      </c>
      <c r="Y45" s="31">
        <f t="shared" si="5"/>
        <v>64407528</v>
      </c>
      <c r="Z45" s="32">
        <f>+IF(X45&lt;&gt;0,+(Y45/X45)*100,0)</f>
        <v>-100</v>
      </c>
      <c r="AA45" s="33">
        <f>+AA38+AA44</f>
        <v>-85876678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1148201958</v>
      </c>
      <c r="D46" s="42">
        <f t="shared" si="6"/>
        <v>0</v>
      </c>
      <c r="E46" s="43">
        <f t="shared" si="6"/>
        <v>-537612345</v>
      </c>
      <c r="F46" s="44">
        <f t="shared" si="6"/>
        <v>-494934519</v>
      </c>
      <c r="G46" s="44">
        <f t="shared" si="6"/>
        <v>0</v>
      </c>
      <c r="H46" s="44">
        <f t="shared" si="6"/>
        <v>24349319</v>
      </c>
      <c r="I46" s="44">
        <f t="shared" si="6"/>
        <v>2045970</v>
      </c>
      <c r="J46" s="44">
        <f t="shared" si="6"/>
        <v>26395289</v>
      </c>
      <c r="K46" s="44">
        <f t="shared" si="6"/>
        <v>27533842</v>
      </c>
      <c r="L46" s="44">
        <f t="shared" si="6"/>
        <v>12589074</v>
      </c>
      <c r="M46" s="44">
        <f t="shared" si="6"/>
        <v>35880531</v>
      </c>
      <c r="N46" s="44">
        <f t="shared" si="6"/>
        <v>76003447</v>
      </c>
      <c r="O46" s="44">
        <f t="shared" si="6"/>
        <v>2777634</v>
      </c>
      <c r="P46" s="44">
        <f t="shared" si="6"/>
        <v>14960109</v>
      </c>
      <c r="Q46" s="44">
        <f t="shared" si="6"/>
        <v>17266917</v>
      </c>
      <c r="R46" s="44">
        <f t="shared" si="6"/>
        <v>35004660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137403396</v>
      </c>
      <c r="X46" s="44">
        <f t="shared" si="6"/>
        <v>-371200824</v>
      </c>
      <c r="Y46" s="44">
        <f t="shared" si="6"/>
        <v>508604220</v>
      </c>
      <c r="Z46" s="45">
        <f>+IF(X46&lt;&gt;0,+(Y46/X46)*100,0)</f>
        <v>-137.01591890862827</v>
      </c>
      <c r="AA46" s="46">
        <f>+AA27-AA45</f>
        <v>-494934519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48201</v>
      </c>
      <c r="F48" s="20">
        <v>48201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36153</v>
      </c>
      <c r="Y48" s="20">
        <v>-36153</v>
      </c>
      <c r="Z48" s="47">
        <v>-100</v>
      </c>
      <c r="AA48" s="22">
        <v>48201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48201</v>
      </c>
      <c r="F51" s="52">
        <f t="shared" si="7"/>
        <v>48201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36153</v>
      </c>
      <c r="Y51" s="52">
        <f t="shared" si="7"/>
        <v>-36153</v>
      </c>
      <c r="Z51" s="53">
        <f>+IF(X51&lt;&gt;0,+(Y51/X51)*100,0)</f>
        <v>-100</v>
      </c>
      <c r="AA51" s="54">
        <f>SUM(AA48:AA50)</f>
        <v>48201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-3806291</v>
      </c>
      <c r="D6" s="18"/>
      <c r="E6" s="19">
        <v>54720376</v>
      </c>
      <c r="F6" s="20">
        <v>36832361</v>
      </c>
      <c r="G6" s="20">
        <v>-335850</v>
      </c>
      <c r="H6" s="20">
        <v>-42051</v>
      </c>
      <c r="I6" s="20">
        <v>-29874</v>
      </c>
      <c r="J6" s="20">
        <v>-407775</v>
      </c>
      <c r="K6" s="20">
        <v>-264000</v>
      </c>
      <c r="L6" s="20">
        <v>-929</v>
      </c>
      <c r="M6" s="20">
        <v>-14998</v>
      </c>
      <c r="N6" s="20">
        <v>-279927</v>
      </c>
      <c r="O6" s="20"/>
      <c r="P6" s="20"/>
      <c r="Q6" s="20"/>
      <c r="R6" s="20"/>
      <c r="S6" s="20"/>
      <c r="T6" s="20"/>
      <c r="U6" s="20"/>
      <c r="V6" s="20"/>
      <c r="W6" s="20">
        <v>-687702</v>
      </c>
      <c r="X6" s="20">
        <v>27624258</v>
      </c>
      <c r="Y6" s="20">
        <v>-28311960</v>
      </c>
      <c r="Z6" s="21">
        <v>-102.48948587143951</v>
      </c>
      <c r="AA6" s="22">
        <v>36832361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88725882</v>
      </c>
      <c r="D8" s="18"/>
      <c r="E8" s="19">
        <v>-28699637</v>
      </c>
      <c r="F8" s="20">
        <v>-4247204</v>
      </c>
      <c r="G8" s="20">
        <v>3723856</v>
      </c>
      <c r="H8" s="20">
        <v>3710846</v>
      </c>
      <c r="I8" s="20">
        <v>2958649</v>
      </c>
      <c r="J8" s="20">
        <v>10393351</v>
      </c>
      <c r="K8" s="20">
        <v>-349642</v>
      </c>
      <c r="L8" s="20">
        <v>3757464</v>
      </c>
      <c r="M8" s="20">
        <v>7538240</v>
      </c>
      <c r="N8" s="20">
        <v>10946062</v>
      </c>
      <c r="O8" s="20">
        <v>4538877</v>
      </c>
      <c r="P8" s="20">
        <v>1043987</v>
      </c>
      <c r="Q8" s="20">
        <v>2383240</v>
      </c>
      <c r="R8" s="20">
        <v>7966104</v>
      </c>
      <c r="S8" s="20"/>
      <c r="T8" s="20"/>
      <c r="U8" s="20"/>
      <c r="V8" s="20"/>
      <c r="W8" s="20">
        <v>29305517</v>
      </c>
      <c r="X8" s="20">
        <v>-3185397</v>
      </c>
      <c r="Y8" s="20">
        <v>32490914</v>
      </c>
      <c r="Z8" s="21">
        <v>-1019.9957493524355</v>
      </c>
      <c r="AA8" s="22">
        <v>-4247204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661222</v>
      </c>
      <c r="D11" s="18"/>
      <c r="E11" s="19">
        <v>141090</v>
      </c>
      <c r="F11" s="20">
        <v>-8910</v>
      </c>
      <c r="G11" s="20">
        <v>260870</v>
      </c>
      <c r="H11" s="20">
        <v>-1119</v>
      </c>
      <c r="I11" s="20"/>
      <c r="J11" s="20">
        <v>259751</v>
      </c>
      <c r="K11" s="20"/>
      <c r="L11" s="20">
        <v>13971</v>
      </c>
      <c r="M11" s="20"/>
      <c r="N11" s="20">
        <v>13971</v>
      </c>
      <c r="O11" s="20"/>
      <c r="P11" s="20">
        <v>135000</v>
      </c>
      <c r="Q11" s="20"/>
      <c r="R11" s="20">
        <v>135000</v>
      </c>
      <c r="S11" s="20"/>
      <c r="T11" s="20"/>
      <c r="U11" s="20"/>
      <c r="V11" s="20"/>
      <c r="W11" s="20">
        <v>408722</v>
      </c>
      <c r="X11" s="20">
        <v>-6687</v>
      </c>
      <c r="Y11" s="20">
        <v>415409</v>
      </c>
      <c r="Z11" s="21">
        <v>-6212.1878271272617</v>
      </c>
      <c r="AA11" s="22">
        <v>-8910</v>
      </c>
    </row>
    <row r="12" spans="1:27" x14ac:dyDescent="0.25">
      <c r="A12" s="23" t="s">
        <v>41</v>
      </c>
      <c r="B12" s="17" t="s">
        <v>33</v>
      </c>
      <c r="C12" s="18">
        <v>329342</v>
      </c>
      <c r="D12" s="18"/>
      <c r="E12" s="19"/>
      <c r="F12" s="20"/>
      <c r="G12" s="24">
        <v>39390</v>
      </c>
      <c r="H12" s="24">
        <v>1574</v>
      </c>
      <c r="I12" s="24">
        <v>876</v>
      </c>
      <c r="J12" s="20">
        <v>41840</v>
      </c>
      <c r="K12" s="24"/>
      <c r="L12" s="24"/>
      <c r="M12" s="20">
        <v>1956</v>
      </c>
      <c r="N12" s="24">
        <v>1956</v>
      </c>
      <c r="O12" s="24"/>
      <c r="P12" s="24"/>
      <c r="Q12" s="20"/>
      <c r="R12" s="24"/>
      <c r="S12" s="24"/>
      <c r="T12" s="20"/>
      <c r="U12" s="24"/>
      <c r="V12" s="24"/>
      <c r="W12" s="24">
        <v>43796</v>
      </c>
      <c r="X12" s="20"/>
      <c r="Y12" s="24">
        <v>43796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85910155</v>
      </c>
      <c r="D14" s="29">
        <f>SUM(D6:D13)</f>
        <v>0</v>
      </c>
      <c r="E14" s="30">
        <f t="shared" si="0"/>
        <v>26161829</v>
      </c>
      <c r="F14" s="31">
        <f t="shared" si="0"/>
        <v>32576247</v>
      </c>
      <c r="G14" s="31">
        <f t="shared" si="0"/>
        <v>3688266</v>
      </c>
      <c r="H14" s="31">
        <f t="shared" si="0"/>
        <v>3669250</v>
      </c>
      <c r="I14" s="31">
        <f t="shared" si="0"/>
        <v>2929651</v>
      </c>
      <c r="J14" s="31">
        <f t="shared" si="0"/>
        <v>10287167</v>
      </c>
      <c r="K14" s="31">
        <f t="shared" si="0"/>
        <v>-613642</v>
      </c>
      <c r="L14" s="31">
        <f t="shared" si="0"/>
        <v>3770506</v>
      </c>
      <c r="M14" s="31">
        <f t="shared" si="0"/>
        <v>7525198</v>
      </c>
      <c r="N14" s="31">
        <f t="shared" si="0"/>
        <v>10682062</v>
      </c>
      <c r="O14" s="31">
        <f t="shared" si="0"/>
        <v>4538877</v>
      </c>
      <c r="P14" s="31">
        <f t="shared" si="0"/>
        <v>1178987</v>
      </c>
      <c r="Q14" s="31">
        <f t="shared" si="0"/>
        <v>2383240</v>
      </c>
      <c r="R14" s="31">
        <f t="shared" si="0"/>
        <v>8101104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29070333</v>
      </c>
      <c r="X14" s="31">
        <f t="shared" si="0"/>
        <v>24432174</v>
      </c>
      <c r="Y14" s="31">
        <f t="shared" si="0"/>
        <v>4638159</v>
      </c>
      <c r="Z14" s="32">
        <f>+IF(X14&lt;&gt;0,+(Y14/X14)*100,0)</f>
        <v>18.98381617616181</v>
      </c>
      <c r="AA14" s="33">
        <f>SUM(AA6:AA13)</f>
        <v>32576247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85910155</v>
      </c>
      <c r="D27" s="29">
        <f>+D14+D26</f>
        <v>0</v>
      </c>
      <c r="E27" s="30">
        <f t="shared" si="2"/>
        <v>26161829</v>
      </c>
      <c r="F27" s="31">
        <f t="shared" si="2"/>
        <v>32576247</v>
      </c>
      <c r="G27" s="31">
        <f t="shared" si="2"/>
        <v>3688266</v>
      </c>
      <c r="H27" s="31">
        <f t="shared" si="2"/>
        <v>3669250</v>
      </c>
      <c r="I27" s="31">
        <f t="shared" si="2"/>
        <v>2929651</v>
      </c>
      <c r="J27" s="31">
        <f t="shared" si="2"/>
        <v>10287167</v>
      </c>
      <c r="K27" s="31">
        <f t="shared" si="2"/>
        <v>-613642</v>
      </c>
      <c r="L27" s="31">
        <f t="shared" si="2"/>
        <v>3770506</v>
      </c>
      <c r="M27" s="31">
        <f t="shared" si="2"/>
        <v>7525198</v>
      </c>
      <c r="N27" s="31">
        <f t="shared" si="2"/>
        <v>10682062</v>
      </c>
      <c r="O27" s="31">
        <f t="shared" si="2"/>
        <v>4538877</v>
      </c>
      <c r="P27" s="31">
        <f t="shared" si="2"/>
        <v>1178987</v>
      </c>
      <c r="Q27" s="31">
        <f t="shared" si="2"/>
        <v>2383240</v>
      </c>
      <c r="R27" s="31">
        <f t="shared" si="2"/>
        <v>8101104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29070333</v>
      </c>
      <c r="X27" s="31">
        <f t="shared" si="2"/>
        <v>24432174</v>
      </c>
      <c r="Y27" s="31">
        <f t="shared" si="2"/>
        <v>4638159</v>
      </c>
      <c r="Z27" s="32">
        <f>+IF(X27&lt;&gt;0,+(Y27/X27)*100,0)</f>
        <v>18.98381617616181</v>
      </c>
      <c r="AA27" s="33">
        <f>+AA14+AA26</f>
        <v>32576247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8049548</v>
      </c>
      <c r="D33" s="18"/>
      <c r="E33" s="19">
        <v>15654202</v>
      </c>
      <c r="F33" s="20">
        <v>15448207</v>
      </c>
      <c r="G33" s="20">
        <v>-35851</v>
      </c>
      <c r="H33" s="20">
        <v>-862</v>
      </c>
      <c r="I33" s="20">
        <v>-23161</v>
      </c>
      <c r="J33" s="20">
        <v>-59874</v>
      </c>
      <c r="K33" s="20"/>
      <c r="L33" s="20">
        <v>14998</v>
      </c>
      <c r="M33" s="20">
        <v>-14998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-59874</v>
      </c>
      <c r="X33" s="20">
        <v>11586087</v>
      </c>
      <c r="Y33" s="20">
        <v>-11645961</v>
      </c>
      <c r="Z33" s="21">
        <v>-100.51677499055549</v>
      </c>
      <c r="AA33" s="22">
        <v>15448207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8049548</v>
      </c>
      <c r="D38" s="29">
        <f t="shared" ref="D38:Y38" si="3">SUM(D30:D37)</f>
        <v>0</v>
      </c>
      <c r="E38" s="30">
        <f t="shared" si="3"/>
        <v>15654202</v>
      </c>
      <c r="F38" s="31">
        <f t="shared" si="3"/>
        <v>15448207</v>
      </c>
      <c r="G38" s="31">
        <f t="shared" si="3"/>
        <v>-35851</v>
      </c>
      <c r="H38" s="31">
        <f t="shared" si="3"/>
        <v>-862</v>
      </c>
      <c r="I38" s="31">
        <f t="shared" si="3"/>
        <v>-23161</v>
      </c>
      <c r="J38" s="31">
        <f t="shared" si="3"/>
        <v>-59874</v>
      </c>
      <c r="K38" s="31">
        <f t="shared" si="3"/>
        <v>0</v>
      </c>
      <c r="L38" s="31">
        <f t="shared" si="3"/>
        <v>14998</v>
      </c>
      <c r="M38" s="31">
        <f t="shared" si="3"/>
        <v>-14998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-59874</v>
      </c>
      <c r="X38" s="31">
        <f t="shared" si="3"/>
        <v>11586087</v>
      </c>
      <c r="Y38" s="31">
        <f t="shared" si="3"/>
        <v>-11645961</v>
      </c>
      <c r="Z38" s="32">
        <f>+IF(X38&lt;&gt;0,+(Y38/X38)*100,0)</f>
        <v>-100.51677499055549</v>
      </c>
      <c r="AA38" s="33">
        <f>SUM(AA30:AA37)</f>
        <v>15448207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8049548</v>
      </c>
      <c r="D45" s="29">
        <f>+D38+D44</f>
        <v>0</v>
      </c>
      <c r="E45" s="30">
        <f t="shared" si="5"/>
        <v>15654202</v>
      </c>
      <c r="F45" s="31">
        <f t="shared" si="5"/>
        <v>15448207</v>
      </c>
      <c r="G45" s="31">
        <f t="shared" si="5"/>
        <v>-35851</v>
      </c>
      <c r="H45" s="31">
        <f t="shared" si="5"/>
        <v>-862</v>
      </c>
      <c r="I45" s="31">
        <f t="shared" si="5"/>
        <v>-23161</v>
      </c>
      <c r="J45" s="31">
        <f t="shared" si="5"/>
        <v>-59874</v>
      </c>
      <c r="K45" s="31">
        <f t="shared" si="5"/>
        <v>0</v>
      </c>
      <c r="L45" s="31">
        <f t="shared" si="5"/>
        <v>14998</v>
      </c>
      <c r="M45" s="31">
        <f t="shared" si="5"/>
        <v>-14998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-59874</v>
      </c>
      <c r="X45" s="31">
        <f t="shared" si="5"/>
        <v>11586087</v>
      </c>
      <c r="Y45" s="31">
        <f t="shared" si="5"/>
        <v>-11645961</v>
      </c>
      <c r="Z45" s="32">
        <f>+IF(X45&lt;&gt;0,+(Y45/X45)*100,0)</f>
        <v>-100.51677499055549</v>
      </c>
      <c r="AA45" s="33">
        <f>+AA38+AA44</f>
        <v>15448207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77860607</v>
      </c>
      <c r="D46" s="42">
        <f t="shared" si="6"/>
        <v>0</v>
      </c>
      <c r="E46" s="43">
        <f t="shared" si="6"/>
        <v>10507627</v>
      </c>
      <c r="F46" s="44">
        <f t="shared" si="6"/>
        <v>17128040</v>
      </c>
      <c r="G46" s="44">
        <f t="shared" si="6"/>
        <v>3724117</v>
      </c>
      <c r="H46" s="44">
        <f t="shared" si="6"/>
        <v>3670112</v>
      </c>
      <c r="I46" s="44">
        <f t="shared" si="6"/>
        <v>2952812</v>
      </c>
      <c r="J46" s="44">
        <f t="shared" si="6"/>
        <v>10347041</v>
      </c>
      <c r="K46" s="44">
        <f t="shared" si="6"/>
        <v>-613642</v>
      </c>
      <c r="L46" s="44">
        <f t="shared" si="6"/>
        <v>3755508</v>
      </c>
      <c r="M46" s="44">
        <f t="shared" si="6"/>
        <v>7540196</v>
      </c>
      <c r="N46" s="44">
        <f t="shared" si="6"/>
        <v>10682062</v>
      </c>
      <c r="O46" s="44">
        <f t="shared" si="6"/>
        <v>4538877</v>
      </c>
      <c r="P46" s="44">
        <f t="shared" si="6"/>
        <v>1178987</v>
      </c>
      <c r="Q46" s="44">
        <f t="shared" si="6"/>
        <v>2383240</v>
      </c>
      <c r="R46" s="44">
        <f t="shared" si="6"/>
        <v>8101104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29130207</v>
      </c>
      <c r="X46" s="44">
        <f t="shared" si="6"/>
        <v>12846087</v>
      </c>
      <c r="Y46" s="44">
        <f t="shared" si="6"/>
        <v>16284120</v>
      </c>
      <c r="Z46" s="45">
        <f>+IF(X46&lt;&gt;0,+(Y46/X46)*100,0)</f>
        <v>126.76327040288611</v>
      </c>
      <c r="AA46" s="46">
        <f>+AA27-AA45</f>
        <v>17128040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79126353</v>
      </c>
      <c r="D48" s="18"/>
      <c r="E48" s="19"/>
      <c r="F48" s="20"/>
      <c r="G48" s="20"/>
      <c r="H48" s="20">
        <v>4931157</v>
      </c>
      <c r="I48" s="20"/>
      <c r="J48" s="20">
        <v>4931157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4931157</v>
      </c>
      <c r="X48" s="20"/>
      <c r="Y48" s="20">
        <v>4931157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79126353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4931157</v>
      </c>
      <c r="I51" s="52">
        <f t="shared" si="7"/>
        <v>0</v>
      </c>
      <c r="J51" s="52">
        <f t="shared" si="7"/>
        <v>4931157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4931157</v>
      </c>
      <c r="X51" s="52">
        <f t="shared" si="7"/>
        <v>0</v>
      </c>
      <c r="Y51" s="52">
        <f t="shared" si="7"/>
        <v>4931157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22013551</v>
      </c>
      <c r="D6" s="18"/>
      <c r="E6" s="19">
        <v>-5352534</v>
      </c>
      <c r="F6" s="20">
        <v>-5352534</v>
      </c>
      <c r="G6" s="20"/>
      <c r="H6" s="20"/>
      <c r="I6" s="20">
        <v>83247</v>
      </c>
      <c r="J6" s="20">
        <v>83247</v>
      </c>
      <c r="K6" s="20">
        <v>149229</v>
      </c>
      <c r="L6" s="20"/>
      <c r="M6" s="20">
        <v>233912</v>
      </c>
      <c r="N6" s="20">
        <v>383141</v>
      </c>
      <c r="O6" s="20">
        <v>384811</v>
      </c>
      <c r="P6" s="20">
        <v>283518</v>
      </c>
      <c r="Q6" s="20">
        <v>161742</v>
      </c>
      <c r="R6" s="20">
        <v>830071</v>
      </c>
      <c r="S6" s="20"/>
      <c r="T6" s="20"/>
      <c r="U6" s="20"/>
      <c r="V6" s="20"/>
      <c r="W6" s="20">
        <v>1296459</v>
      </c>
      <c r="X6" s="20">
        <v>-8463198</v>
      </c>
      <c r="Y6" s="20">
        <v>9759657</v>
      </c>
      <c r="Z6" s="21">
        <v>-115.31878375053969</v>
      </c>
      <c r="AA6" s="22">
        <v>-5352534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-127333514</v>
      </c>
      <c r="D8" s="18"/>
      <c r="E8" s="19">
        <v>58969651</v>
      </c>
      <c r="F8" s="20">
        <v>58969651</v>
      </c>
      <c r="G8" s="20"/>
      <c r="H8" s="20"/>
      <c r="I8" s="20">
        <v>555172</v>
      </c>
      <c r="J8" s="20">
        <v>555172</v>
      </c>
      <c r="K8" s="20">
        <v>663749</v>
      </c>
      <c r="L8" s="20"/>
      <c r="M8" s="20">
        <v>-223812051</v>
      </c>
      <c r="N8" s="20">
        <v>-223148302</v>
      </c>
      <c r="O8" s="20">
        <v>195446</v>
      </c>
      <c r="P8" s="20">
        <v>14390472</v>
      </c>
      <c r="Q8" s="20">
        <v>-12565299</v>
      </c>
      <c r="R8" s="20">
        <v>2020619</v>
      </c>
      <c r="S8" s="20"/>
      <c r="T8" s="20"/>
      <c r="U8" s="20"/>
      <c r="V8" s="20"/>
      <c r="W8" s="20">
        <v>-220572511</v>
      </c>
      <c r="X8" s="20">
        <v>60730815</v>
      </c>
      <c r="Y8" s="20">
        <v>-281303326</v>
      </c>
      <c r="Z8" s="21">
        <v>-463.19702114980669</v>
      </c>
      <c r="AA8" s="22">
        <v>58969651</v>
      </c>
    </row>
    <row r="9" spans="1:27" x14ac:dyDescent="0.25">
      <c r="A9" s="23" t="s">
        <v>38</v>
      </c>
      <c r="B9" s="17" t="s">
        <v>33</v>
      </c>
      <c r="C9" s="18">
        <v>-2785608</v>
      </c>
      <c r="D9" s="18"/>
      <c r="E9" s="19">
        <v>2463393</v>
      </c>
      <c r="F9" s="20">
        <v>2463393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2463393</v>
      </c>
      <c r="Y9" s="20">
        <v>-2463393</v>
      </c>
      <c r="Z9" s="21">
        <v>-100</v>
      </c>
      <c r="AA9" s="22">
        <v>2463393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2602762</v>
      </c>
      <c r="D12" s="18"/>
      <c r="E12" s="19">
        <v>-2568087</v>
      </c>
      <c r="F12" s="20">
        <v>-2568087</v>
      </c>
      <c r="G12" s="24"/>
      <c r="H12" s="24"/>
      <c r="I12" s="24"/>
      <c r="J12" s="20"/>
      <c r="K12" s="24">
        <v>7919</v>
      </c>
      <c r="L12" s="24"/>
      <c r="M12" s="20"/>
      <c r="N12" s="24">
        <v>7919</v>
      </c>
      <c r="O12" s="24"/>
      <c r="P12" s="24"/>
      <c r="Q12" s="20">
        <v>13660</v>
      </c>
      <c r="R12" s="24">
        <v>13660</v>
      </c>
      <c r="S12" s="24"/>
      <c r="T12" s="20"/>
      <c r="U12" s="24"/>
      <c r="V12" s="24"/>
      <c r="W12" s="24">
        <v>21579</v>
      </c>
      <c r="X12" s="20">
        <v>-2568087</v>
      </c>
      <c r="Y12" s="24">
        <v>2589666</v>
      </c>
      <c r="Z12" s="25">
        <v>-100.84027527104806</v>
      </c>
      <c r="AA12" s="26">
        <v>-2568087</v>
      </c>
    </row>
    <row r="13" spans="1:27" x14ac:dyDescent="0.25">
      <c r="A13" s="23" t="s">
        <v>42</v>
      </c>
      <c r="B13" s="17" t="s">
        <v>33</v>
      </c>
      <c r="C13" s="18">
        <v>-15143</v>
      </c>
      <c r="D13" s="18"/>
      <c r="E13" s="19">
        <v>15143</v>
      </c>
      <c r="F13" s="20">
        <v>15143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15143</v>
      </c>
      <c r="Y13" s="20">
        <v>-15143</v>
      </c>
      <c r="Z13" s="21">
        <v>-100</v>
      </c>
      <c r="AA13" s="22">
        <v>15143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-105517952</v>
      </c>
      <c r="D14" s="29">
        <f>SUM(D6:D13)</f>
        <v>0</v>
      </c>
      <c r="E14" s="30">
        <f t="shared" si="0"/>
        <v>53527566</v>
      </c>
      <c r="F14" s="31">
        <f t="shared" si="0"/>
        <v>53527566</v>
      </c>
      <c r="G14" s="31">
        <f t="shared" si="0"/>
        <v>0</v>
      </c>
      <c r="H14" s="31">
        <f t="shared" si="0"/>
        <v>0</v>
      </c>
      <c r="I14" s="31">
        <f t="shared" si="0"/>
        <v>638419</v>
      </c>
      <c r="J14" s="31">
        <f t="shared" si="0"/>
        <v>638419</v>
      </c>
      <c r="K14" s="31">
        <f t="shared" si="0"/>
        <v>820897</v>
      </c>
      <c r="L14" s="31">
        <f t="shared" si="0"/>
        <v>0</v>
      </c>
      <c r="M14" s="31">
        <f t="shared" si="0"/>
        <v>-223578139</v>
      </c>
      <c r="N14" s="31">
        <f t="shared" si="0"/>
        <v>-222757242</v>
      </c>
      <c r="O14" s="31">
        <f t="shared" si="0"/>
        <v>580257</v>
      </c>
      <c r="P14" s="31">
        <f t="shared" si="0"/>
        <v>14673990</v>
      </c>
      <c r="Q14" s="31">
        <f t="shared" si="0"/>
        <v>-12389897</v>
      </c>
      <c r="R14" s="31">
        <f t="shared" si="0"/>
        <v>2864350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-219254473</v>
      </c>
      <c r="X14" s="31">
        <f t="shared" si="0"/>
        <v>52178066</v>
      </c>
      <c r="Y14" s="31">
        <f t="shared" si="0"/>
        <v>-271432539</v>
      </c>
      <c r="Z14" s="32">
        <f>+IF(X14&lt;&gt;0,+(Y14/X14)*100,0)</f>
        <v>-520.20429235533572</v>
      </c>
      <c r="AA14" s="33">
        <f>SUM(AA6:AA13)</f>
        <v>53527566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10083155</v>
      </c>
      <c r="D18" s="18"/>
      <c r="E18" s="19">
        <v>-10743605</v>
      </c>
      <c r="F18" s="20">
        <v>-10743605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-10578488</v>
      </c>
      <c r="Y18" s="24">
        <v>10578488</v>
      </c>
      <c r="Z18" s="25">
        <v>-100</v>
      </c>
      <c r="AA18" s="26">
        <v>-10743605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10083155</v>
      </c>
      <c r="D26" s="29">
        <f t="shared" ref="D26:Y26" si="1">SUM(D16:D25)</f>
        <v>0</v>
      </c>
      <c r="E26" s="35">
        <f t="shared" si="1"/>
        <v>-10743605</v>
      </c>
      <c r="F26" s="36">
        <f t="shared" si="1"/>
        <v>-10743605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-10578488</v>
      </c>
      <c r="Y26" s="36">
        <f t="shared" si="1"/>
        <v>10578488</v>
      </c>
      <c r="Z26" s="37">
        <f>+IF(X26&lt;&gt;0,+(Y26/X26)*100,0)</f>
        <v>-100</v>
      </c>
      <c r="AA26" s="38">
        <f>SUM(AA16:AA25)</f>
        <v>-10743605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-95434797</v>
      </c>
      <c r="D27" s="29">
        <f>+D14+D26</f>
        <v>0</v>
      </c>
      <c r="E27" s="30">
        <f t="shared" si="2"/>
        <v>42783961</v>
      </c>
      <c r="F27" s="31">
        <f t="shared" si="2"/>
        <v>42783961</v>
      </c>
      <c r="G27" s="31">
        <f t="shared" si="2"/>
        <v>0</v>
      </c>
      <c r="H27" s="31">
        <f t="shared" si="2"/>
        <v>0</v>
      </c>
      <c r="I27" s="31">
        <f t="shared" si="2"/>
        <v>638419</v>
      </c>
      <c r="J27" s="31">
        <f t="shared" si="2"/>
        <v>638419</v>
      </c>
      <c r="K27" s="31">
        <f t="shared" si="2"/>
        <v>820897</v>
      </c>
      <c r="L27" s="31">
        <f t="shared" si="2"/>
        <v>0</v>
      </c>
      <c r="M27" s="31">
        <f t="shared" si="2"/>
        <v>-223578139</v>
      </c>
      <c r="N27" s="31">
        <f t="shared" si="2"/>
        <v>-222757242</v>
      </c>
      <c r="O27" s="31">
        <f t="shared" si="2"/>
        <v>580257</v>
      </c>
      <c r="P27" s="31">
        <f t="shared" si="2"/>
        <v>14673990</v>
      </c>
      <c r="Q27" s="31">
        <f t="shared" si="2"/>
        <v>-12389897</v>
      </c>
      <c r="R27" s="31">
        <f t="shared" si="2"/>
        <v>2864350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-219254473</v>
      </c>
      <c r="X27" s="31">
        <f t="shared" si="2"/>
        <v>41599578</v>
      </c>
      <c r="Y27" s="31">
        <f t="shared" si="2"/>
        <v>-260854051</v>
      </c>
      <c r="Z27" s="32">
        <f>+IF(X27&lt;&gt;0,+(Y27/X27)*100,0)</f>
        <v>-627.05936824647597</v>
      </c>
      <c r="AA27" s="33">
        <f>+AA14+AA26</f>
        <v>42783961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-16062</v>
      </c>
      <c r="D32" s="18"/>
      <c r="E32" s="19">
        <v>15816</v>
      </c>
      <c r="F32" s="20">
        <v>15816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-778</v>
      </c>
      <c r="R32" s="20">
        <v>-778</v>
      </c>
      <c r="S32" s="20"/>
      <c r="T32" s="20"/>
      <c r="U32" s="20"/>
      <c r="V32" s="20"/>
      <c r="W32" s="20">
        <v>-778</v>
      </c>
      <c r="X32" s="20">
        <v>15816</v>
      </c>
      <c r="Y32" s="20">
        <v>-16594</v>
      </c>
      <c r="Z32" s="21">
        <v>-104.91906929691453</v>
      </c>
      <c r="AA32" s="22">
        <v>15816</v>
      </c>
    </row>
    <row r="33" spans="1:27" x14ac:dyDescent="0.25">
      <c r="A33" s="23" t="s">
        <v>61</v>
      </c>
      <c r="B33" s="17" t="s">
        <v>33</v>
      </c>
      <c r="C33" s="18">
        <v>9826135</v>
      </c>
      <c r="D33" s="18"/>
      <c r="E33" s="19">
        <v>2991728</v>
      </c>
      <c r="F33" s="20">
        <v>2991728</v>
      </c>
      <c r="G33" s="20"/>
      <c r="H33" s="20"/>
      <c r="I33" s="20">
        <v>73433</v>
      </c>
      <c r="J33" s="20">
        <v>73433</v>
      </c>
      <c r="K33" s="20">
        <v>45392</v>
      </c>
      <c r="L33" s="20"/>
      <c r="M33" s="20">
        <v>-30255063</v>
      </c>
      <c r="N33" s="20">
        <v>-30209671</v>
      </c>
      <c r="O33" s="20">
        <v>-95383</v>
      </c>
      <c r="P33" s="20">
        <v>1772150</v>
      </c>
      <c r="Q33" s="20">
        <v>-1913619</v>
      </c>
      <c r="R33" s="20">
        <v>-236852</v>
      </c>
      <c r="S33" s="20"/>
      <c r="T33" s="20"/>
      <c r="U33" s="20"/>
      <c r="V33" s="20"/>
      <c r="W33" s="20">
        <v>-30373090</v>
      </c>
      <c r="X33" s="20">
        <v>278942</v>
      </c>
      <c r="Y33" s="20">
        <v>-30652032</v>
      </c>
      <c r="Z33" s="21">
        <v>-10988.675782062221</v>
      </c>
      <c r="AA33" s="22">
        <v>2991728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3138663</v>
      </c>
      <c r="D36" s="18"/>
      <c r="E36" s="19">
        <v>-2849189</v>
      </c>
      <c r="F36" s="20">
        <v>-2849189</v>
      </c>
      <c r="G36" s="20"/>
      <c r="H36" s="20"/>
      <c r="I36" s="20">
        <v>10873</v>
      </c>
      <c r="J36" s="20">
        <v>10873</v>
      </c>
      <c r="K36" s="20">
        <v>28445</v>
      </c>
      <c r="L36" s="20"/>
      <c r="M36" s="20">
        <v>27626</v>
      </c>
      <c r="N36" s="20">
        <v>56071</v>
      </c>
      <c r="O36" s="20">
        <v>55093</v>
      </c>
      <c r="P36" s="20">
        <v>44953</v>
      </c>
      <c r="Q36" s="20">
        <v>67513</v>
      </c>
      <c r="R36" s="20">
        <v>167559</v>
      </c>
      <c r="S36" s="20"/>
      <c r="T36" s="20"/>
      <c r="U36" s="20"/>
      <c r="V36" s="20"/>
      <c r="W36" s="20">
        <v>234503</v>
      </c>
      <c r="X36" s="20">
        <v>-2849189</v>
      </c>
      <c r="Y36" s="20">
        <v>3083692</v>
      </c>
      <c r="Z36" s="21">
        <v>-108.23051752621535</v>
      </c>
      <c r="AA36" s="22">
        <v>-2849189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12948735</v>
      </c>
      <c r="D38" s="29">
        <f t="shared" ref="D38:Y38" si="3">SUM(D30:D37)</f>
        <v>0</v>
      </c>
      <c r="E38" s="30">
        <f t="shared" si="3"/>
        <v>158356</v>
      </c>
      <c r="F38" s="31">
        <f t="shared" si="3"/>
        <v>158356</v>
      </c>
      <c r="G38" s="31">
        <f t="shared" si="3"/>
        <v>0</v>
      </c>
      <c r="H38" s="31">
        <f t="shared" si="3"/>
        <v>0</v>
      </c>
      <c r="I38" s="31">
        <f t="shared" si="3"/>
        <v>84306</v>
      </c>
      <c r="J38" s="31">
        <f t="shared" si="3"/>
        <v>84306</v>
      </c>
      <c r="K38" s="31">
        <f t="shared" si="3"/>
        <v>73837</v>
      </c>
      <c r="L38" s="31">
        <f t="shared" si="3"/>
        <v>0</v>
      </c>
      <c r="M38" s="31">
        <f t="shared" si="3"/>
        <v>-30227437</v>
      </c>
      <c r="N38" s="31">
        <f t="shared" si="3"/>
        <v>-30153600</v>
      </c>
      <c r="O38" s="31">
        <f t="shared" si="3"/>
        <v>-40290</v>
      </c>
      <c r="P38" s="31">
        <f t="shared" si="3"/>
        <v>1817103</v>
      </c>
      <c r="Q38" s="31">
        <f t="shared" si="3"/>
        <v>-1846884</v>
      </c>
      <c r="R38" s="31">
        <f t="shared" si="3"/>
        <v>-70071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-30139365</v>
      </c>
      <c r="X38" s="31">
        <f t="shared" si="3"/>
        <v>-2554430</v>
      </c>
      <c r="Y38" s="31">
        <f t="shared" si="3"/>
        <v>-27584935</v>
      </c>
      <c r="Z38" s="32">
        <f>+IF(X38&lt;&gt;0,+(Y38/X38)*100,0)</f>
        <v>1079.8861194082438</v>
      </c>
      <c r="AA38" s="33">
        <f>SUM(AA30:AA37)</f>
        <v>158356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12948735</v>
      </c>
      <c r="D45" s="29">
        <f>+D38+D44</f>
        <v>0</v>
      </c>
      <c r="E45" s="30">
        <f t="shared" si="5"/>
        <v>158356</v>
      </c>
      <c r="F45" s="31">
        <f t="shared" si="5"/>
        <v>158356</v>
      </c>
      <c r="G45" s="31">
        <f t="shared" si="5"/>
        <v>0</v>
      </c>
      <c r="H45" s="31">
        <f t="shared" si="5"/>
        <v>0</v>
      </c>
      <c r="I45" s="31">
        <f t="shared" si="5"/>
        <v>84306</v>
      </c>
      <c r="J45" s="31">
        <f t="shared" si="5"/>
        <v>84306</v>
      </c>
      <c r="K45" s="31">
        <f t="shared" si="5"/>
        <v>73837</v>
      </c>
      <c r="L45" s="31">
        <f t="shared" si="5"/>
        <v>0</v>
      </c>
      <c r="M45" s="31">
        <f t="shared" si="5"/>
        <v>-30227437</v>
      </c>
      <c r="N45" s="31">
        <f t="shared" si="5"/>
        <v>-30153600</v>
      </c>
      <c r="O45" s="31">
        <f t="shared" si="5"/>
        <v>-40290</v>
      </c>
      <c r="P45" s="31">
        <f t="shared" si="5"/>
        <v>1817103</v>
      </c>
      <c r="Q45" s="31">
        <f t="shared" si="5"/>
        <v>-1846884</v>
      </c>
      <c r="R45" s="31">
        <f t="shared" si="5"/>
        <v>-70071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-30139365</v>
      </c>
      <c r="X45" s="31">
        <f t="shared" si="5"/>
        <v>-2554430</v>
      </c>
      <c r="Y45" s="31">
        <f t="shared" si="5"/>
        <v>-27584935</v>
      </c>
      <c r="Z45" s="32">
        <f>+IF(X45&lt;&gt;0,+(Y45/X45)*100,0)</f>
        <v>1079.8861194082438</v>
      </c>
      <c r="AA45" s="33">
        <f>+AA38+AA44</f>
        <v>158356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-108383532</v>
      </c>
      <c r="D46" s="42">
        <f t="shared" si="6"/>
        <v>0</v>
      </c>
      <c r="E46" s="43">
        <f t="shared" si="6"/>
        <v>42625605</v>
      </c>
      <c r="F46" s="44">
        <f t="shared" si="6"/>
        <v>42625605</v>
      </c>
      <c r="G46" s="44">
        <f t="shared" si="6"/>
        <v>0</v>
      </c>
      <c r="H46" s="44">
        <f t="shared" si="6"/>
        <v>0</v>
      </c>
      <c r="I46" s="44">
        <f t="shared" si="6"/>
        <v>554113</v>
      </c>
      <c r="J46" s="44">
        <f t="shared" si="6"/>
        <v>554113</v>
      </c>
      <c r="K46" s="44">
        <f t="shared" si="6"/>
        <v>747060</v>
      </c>
      <c r="L46" s="44">
        <f t="shared" si="6"/>
        <v>0</v>
      </c>
      <c r="M46" s="44">
        <f t="shared" si="6"/>
        <v>-193350702</v>
      </c>
      <c r="N46" s="44">
        <f t="shared" si="6"/>
        <v>-192603642</v>
      </c>
      <c r="O46" s="44">
        <f t="shared" si="6"/>
        <v>620547</v>
      </c>
      <c r="P46" s="44">
        <f t="shared" si="6"/>
        <v>12856887</v>
      </c>
      <c r="Q46" s="44">
        <f t="shared" si="6"/>
        <v>-10543013</v>
      </c>
      <c r="R46" s="44">
        <f t="shared" si="6"/>
        <v>2934421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-189115108</v>
      </c>
      <c r="X46" s="44">
        <f t="shared" si="6"/>
        <v>44154008</v>
      </c>
      <c r="Y46" s="44">
        <f t="shared" si="6"/>
        <v>-233269116</v>
      </c>
      <c r="Z46" s="45">
        <f>+IF(X46&lt;&gt;0,+(Y46/X46)*100,0)</f>
        <v>-528.30790808390486</v>
      </c>
      <c r="AA46" s="46">
        <f>+AA27-AA45</f>
        <v>42625605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-27856810</v>
      </c>
      <c r="D48" s="18"/>
      <c r="E48" s="19">
        <v>16731858</v>
      </c>
      <c r="F48" s="20">
        <v>16731858</v>
      </c>
      <c r="G48" s="20"/>
      <c r="H48" s="20"/>
      <c r="I48" s="20"/>
      <c r="J48" s="20"/>
      <c r="K48" s="20">
        <v>-156050</v>
      </c>
      <c r="L48" s="20"/>
      <c r="M48" s="20">
        <v>-205240598</v>
      </c>
      <c r="N48" s="20">
        <v>-205396648</v>
      </c>
      <c r="O48" s="20">
        <v>13836</v>
      </c>
      <c r="P48" s="20">
        <v>12800670</v>
      </c>
      <c r="Q48" s="20">
        <v>-14548577</v>
      </c>
      <c r="R48" s="20">
        <v>-1734071</v>
      </c>
      <c r="S48" s="20"/>
      <c r="T48" s="20"/>
      <c r="U48" s="20"/>
      <c r="V48" s="20"/>
      <c r="W48" s="20">
        <v>-207130719</v>
      </c>
      <c r="X48" s="20">
        <v>18260261</v>
      </c>
      <c r="Y48" s="20">
        <v>-225390980</v>
      </c>
      <c r="Z48" s="47">
        <v>-1234.3250734477454</v>
      </c>
      <c r="AA48" s="22">
        <v>16731858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-27856810</v>
      </c>
      <c r="D51" s="50">
        <f t="shared" ref="D51:Y51" si="7">SUM(D48:D50)</f>
        <v>0</v>
      </c>
      <c r="E51" s="51">
        <f t="shared" si="7"/>
        <v>16731858</v>
      </c>
      <c r="F51" s="52">
        <f t="shared" si="7"/>
        <v>16731858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-156050</v>
      </c>
      <c r="L51" s="52">
        <f t="shared" si="7"/>
        <v>0</v>
      </c>
      <c r="M51" s="52">
        <f t="shared" si="7"/>
        <v>-205240598</v>
      </c>
      <c r="N51" s="52">
        <f t="shared" si="7"/>
        <v>-205396648</v>
      </c>
      <c r="O51" s="52">
        <f t="shared" si="7"/>
        <v>13836</v>
      </c>
      <c r="P51" s="52">
        <f t="shared" si="7"/>
        <v>12800670</v>
      </c>
      <c r="Q51" s="52">
        <f t="shared" si="7"/>
        <v>-14548577</v>
      </c>
      <c r="R51" s="52">
        <f t="shared" si="7"/>
        <v>-1734071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-207130719</v>
      </c>
      <c r="X51" s="52">
        <f t="shared" si="7"/>
        <v>18260261</v>
      </c>
      <c r="Y51" s="52">
        <f t="shared" si="7"/>
        <v>-225390980</v>
      </c>
      <c r="Z51" s="53">
        <f>+IF(X51&lt;&gt;0,+(Y51/X51)*100,0)</f>
        <v>-1234.3250734477454</v>
      </c>
      <c r="AA51" s="54">
        <f>SUM(AA48:AA50)</f>
        <v>16731858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-16993167</v>
      </c>
      <c r="F6" s="20">
        <v>-16993167</v>
      </c>
      <c r="G6" s="20">
        <v>-7889539</v>
      </c>
      <c r="H6" s="20">
        <v>-183153</v>
      </c>
      <c r="I6" s="20">
        <v>36502</v>
      </c>
      <c r="J6" s="20">
        <v>-8036190</v>
      </c>
      <c r="K6" s="20">
        <v>4118070</v>
      </c>
      <c r="L6" s="20">
        <v>66164</v>
      </c>
      <c r="M6" s="20">
        <v>-640662</v>
      </c>
      <c r="N6" s="20">
        <v>3543572</v>
      </c>
      <c r="O6" s="20">
        <v>31453</v>
      </c>
      <c r="P6" s="20">
        <v>28723</v>
      </c>
      <c r="Q6" s="20">
        <v>45360</v>
      </c>
      <c r="R6" s="20">
        <v>105536</v>
      </c>
      <c r="S6" s="20"/>
      <c r="T6" s="20"/>
      <c r="U6" s="20"/>
      <c r="V6" s="20"/>
      <c r="W6" s="20">
        <v>-4387082</v>
      </c>
      <c r="X6" s="20">
        <v>-16403527</v>
      </c>
      <c r="Y6" s="20">
        <v>12016445</v>
      </c>
      <c r="Z6" s="21">
        <v>-73.255251751650732</v>
      </c>
      <c r="AA6" s="22">
        <v>-16993167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25217386</v>
      </c>
      <c r="F8" s="20">
        <v>25217386</v>
      </c>
      <c r="G8" s="20">
        <v>25351734</v>
      </c>
      <c r="H8" s="20">
        <v>23097</v>
      </c>
      <c r="I8" s="20">
        <v>77713</v>
      </c>
      <c r="J8" s="20">
        <v>25452544</v>
      </c>
      <c r="K8" s="20">
        <v>3235</v>
      </c>
      <c r="L8" s="20">
        <v>50563</v>
      </c>
      <c r="M8" s="20">
        <v>95359</v>
      </c>
      <c r="N8" s="20">
        <v>149157</v>
      </c>
      <c r="O8" s="20">
        <v>110572</v>
      </c>
      <c r="P8" s="20">
        <v>73814</v>
      </c>
      <c r="Q8" s="20">
        <v>65637</v>
      </c>
      <c r="R8" s="20">
        <v>250023</v>
      </c>
      <c r="S8" s="20"/>
      <c r="T8" s="20"/>
      <c r="U8" s="20"/>
      <c r="V8" s="20"/>
      <c r="W8" s="20">
        <v>25851724</v>
      </c>
      <c r="X8" s="20">
        <v>25028902</v>
      </c>
      <c r="Y8" s="20">
        <v>822822</v>
      </c>
      <c r="Z8" s="21">
        <v>3.2874874015647988</v>
      </c>
      <c r="AA8" s="22">
        <v>25217386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-2450561</v>
      </c>
      <c r="F11" s="20">
        <v>-2450561</v>
      </c>
      <c r="G11" s="20">
        <v>-2627787</v>
      </c>
      <c r="H11" s="20"/>
      <c r="I11" s="20"/>
      <c r="J11" s="20">
        <v>-2627787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-2627787</v>
      </c>
      <c r="X11" s="20">
        <v>-2450561</v>
      </c>
      <c r="Y11" s="20">
        <v>-177226</v>
      </c>
      <c r="Z11" s="21">
        <v>7.2320582919584542</v>
      </c>
      <c r="AA11" s="22">
        <v>-2450561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-85163</v>
      </c>
      <c r="F12" s="20">
        <v>-85163</v>
      </c>
      <c r="G12" s="24">
        <v>-68827</v>
      </c>
      <c r="H12" s="24"/>
      <c r="I12" s="24"/>
      <c r="J12" s="20">
        <v>-68827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-68827</v>
      </c>
      <c r="X12" s="20">
        <v>-85163</v>
      </c>
      <c r="Y12" s="24">
        <v>16336</v>
      </c>
      <c r="Z12" s="25">
        <v>-19.182039148456489</v>
      </c>
      <c r="AA12" s="26">
        <v>-85163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-115</v>
      </c>
      <c r="F13" s="20">
        <v>-115</v>
      </c>
      <c r="G13" s="20">
        <v>-115</v>
      </c>
      <c r="H13" s="20"/>
      <c r="I13" s="20"/>
      <c r="J13" s="20">
        <v>-115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-115</v>
      </c>
      <c r="X13" s="20">
        <v>-115</v>
      </c>
      <c r="Y13" s="20"/>
      <c r="Z13" s="21"/>
      <c r="AA13" s="22">
        <v>-115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5688380</v>
      </c>
      <c r="F14" s="31">
        <f t="shared" si="0"/>
        <v>5688380</v>
      </c>
      <c r="G14" s="31">
        <f t="shared" si="0"/>
        <v>14765466</v>
      </c>
      <c r="H14" s="31">
        <f t="shared" si="0"/>
        <v>-160056</v>
      </c>
      <c r="I14" s="31">
        <f t="shared" si="0"/>
        <v>114215</v>
      </c>
      <c r="J14" s="31">
        <f t="shared" si="0"/>
        <v>14719625</v>
      </c>
      <c r="K14" s="31">
        <f t="shared" si="0"/>
        <v>4121305</v>
      </c>
      <c r="L14" s="31">
        <f t="shared" si="0"/>
        <v>116727</v>
      </c>
      <c r="M14" s="31">
        <f t="shared" si="0"/>
        <v>-545303</v>
      </c>
      <c r="N14" s="31">
        <f t="shared" si="0"/>
        <v>3692729</v>
      </c>
      <c r="O14" s="31">
        <f t="shared" si="0"/>
        <v>142025</v>
      </c>
      <c r="P14" s="31">
        <f t="shared" si="0"/>
        <v>102537</v>
      </c>
      <c r="Q14" s="31">
        <f t="shared" si="0"/>
        <v>110997</v>
      </c>
      <c r="R14" s="31">
        <f t="shared" si="0"/>
        <v>355559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18767913</v>
      </c>
      <c r="X14" s="31">
        <f t="shared" si="0"/>
        <v>6089536</v>
      </c>
      <c r="Y14" s="31">
        <f t="shared" si="0"/>
        <v>12678377</v>
      </c>
      <c r="Z14" s="32">
        <f>+IF(X14&lt;&gt;0,+(Y14/X14)*100,0)</f>
        <v>208.19939318857789</v>
      </c>
      <c r="AA14" s="33">
        <f>SUM(AA6:AA13)</f>
        <v>5688380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-963345</v>
      </c>
      <c r="F18" s="20">
        <v>-963345</v>
      </c>
      <c r="G18" s="24">
        <v>-1287425</v>
      </c>
      <c r="H18" s="24">
        <v>-9489</v>
      </c>
      <c r="I18" s="24"/>
      <c r="J18" s="20">
        <v>-1296914</v>
      </c>
      <c r="K18" s="24"/>
      <c r="L18" s="24"/>
      <c r="M18" s="20"/>
      <c r="N18" s="24"/>
      <c r="O18" s="24"/>
      <c r="P18" s="24">
        <v>-277950</v>
      </c>
      <c r="Q18" s="20">
        <v>-24759</v>
      </c>
      <c r="R18" s="24">
        <v>-302709</v>
      </c>
      <c r="S18" s="24"/>
      <c r="T18" s="20"/>
      <c r="U18" s="24"/>
      <c r="V18" s="24"/>
      <c r="W18" s="24">
        <v>-1599623</v>
      </c>
      <c r="X18" s="20">
        <v>-958809</v>
      </c>
      <c r="Y18" s="24">
        <v>-640814</v>
      </c>
      <c r="Z18" s="25">
        <v>66.834374729482093</v>
      </c>
      <c r="AA18" s="26">
        <v>-963345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-963345</v>
      </c>
      <c r="F26" s="36">
        <f t="shared" si="1"/>
        <v>-963345</v>
      </c>
      <c r="G26" s="36">
        <f t="shared" si="1"/>
        <v>-1287425</v>
      </c>
      <c r="H26" s="36">
        <f t="shared" si="1"/>
        <v>-9489</v>
      </c>
      <c r="I26" s="36">
        <f t="shared" si="1"/>
        <v>0</v>
      </c>
      <c r="J26" s="36">
        <f t="shared" si="1"/>
        <v>-1296914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-277950</v>
      </c>
      <c r="Q26" s="36">
        <f t="shared" si="1"/>
        <v>-24759</v>
      </c>
      <c r="R26" s="36">
        <f t="shared" si="1"/>
        <v>-302709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-1599623</v>
      </c>
      <c r="X26" s="36">
        <f t="shared" si="1"/>
        <v>-958809</v>
      </c>
      <c r="Y26" s="36">
        <f t="shared" si="1"/>
        <v>-640814</v>
      </c>
      <c r="Z26" s="37">
        <f>+IF(X26&lt;&gt;0,+(Y26/X26)*100,0)</f>
        <v>66.834374729482093</v>
      </c>
      <c r="AA26" s="38">
        <f>SUM(AA16:AA25)</f>
        <v>-963345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4725035</v>
      </c>
      <c r="F27" s="31">
        <f t="shared" si="2"/>
        <v>4725035</v>
      </c>
      <c r="G27" s="31">
        <f t="shared" si="2"/>
        <v>13478041</v>
      </c>
      <c r="H27" s="31">
        <f t="shared" si="2"/>
        <v>-169545</v>
      </c>
      <c r="I27" s="31">
        <f t="shared" si="2"/>
        <v>114215</v>
      </c>
      <c r="J27" s="31">
        <f t="shared" si="2"/>
        <v>13422711</v>
      </c>
      <c r="K27" s="31">
        <f t="shared" si="2"/>
        <v>4121305</v>
      </c>
      <c r="L27" s="31">
        <f t="shared" si="2"/>
        <v>116727</v>
      </c>
      <c r="M27" s="31">
        <f t="shared" si="2"/>
        <v>-545303</v>
      </c>
      <c r="N27" s="31">
        <f t="shared" si="2"/>
        <v>3692729</v>
      </c>
      <c r="O27" s="31">
        <f t="shared" si="2"/>
        <v>142025</v>
      </c>
      <c r="P27" s="31">
        <f t="shared" si="2"/>
        <v>-175413</v>
      </c>
      <c r="Q27" s="31">
        <f t="shared" si="2"/>
        <v>86238</v>
      </c>
      <c r="R27" s="31">
        <f t="shared" si="2"/>
        <v>52850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17168290</v>
      </c>
      <c r="X27" s="31">
        <f t="shared" si="2"/>
        <v>5130727</v>
      </c>
      <c r="Y27" s="31">
        <f t="shared" si="2"/>
        <v>12037563</v>
      </c>
      <c r="Z27" s="32">
        <f>+IF(X27&lt;&gt;0,+(Y27/X27)*100,0)</f>
        <v>234.61710202082472</v>
      </c>
      <c r="AA27" s="33">
        <f>+AA14+AA26</f>
        <v>4725035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-3746</v>
      </c>
      <c r="F32" s="20">
        <v>-3746</v>
      </c>
      <c r="G32" s="20">
        <v>-3858</v>
      </c>
      <c r="H32" s="20"/>
      <c r="I32" s="20"/>
      <c r="J32" s="20">
        <v>-3858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-3858</v>
      </c>
      <c r="X32" s="20">
        <v>-3746</v>
      </c>
      <c r="Y32" s="20">
        <v>-112</v>
      </c>
      <c r="Z32" s="21">
        <v>2.9898558462359852</v>
      </c>
      <c r="AA32" s="22">
        <v>-3746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4165184</v>
      </c>
      <c r="F33" s="20">
        <v>4165184</v>
      </c>
      <c r="G33" s="20">
        <v>5277636</v>
      </c>
      <c r="H33" s="20">
        <v>-248314</v>
      </c>
      <c r="I33" s="20">
        <v>4037</v>
      </c>
      <c r="J33" s="20">
        <v>5033359</v>
      </c>
      <c r="K33" s="20">
        <v>-2467</v>
      </c>
      <c r="L33" s="20">
        <v>3229</v>
      </c>
      <c r="M33" s="20">
        <v>7677</v>
      </c>
      <c r="N33" s="20">
        <v>8439</v>
      </c>
      <c r="O33" s="20">
        <v>10046</v>
      </c>
      <c r="P33" s="20">
        <v>5071</v>
      </c>
      <c r="Q33" s="20">
        <v>3586</v>
      </c>
      <c r="R33" s="20">
        <v>18703</v>
      </c>
      <c r="S33" s="20"/>
      <c r="T33" s="20"/>
      <c r="U33" s="20"/>
      <c r="V33" s="20"/>
      <c r="W33" s="20">
        <v>5060501</v>
      </c>
      <c r="X33" s="20">
        <v>4167802</v>
      </c>
      <c r="Y33" s="20">
        <v>892699</v>
      </c>
      <c r="Z33" s="21">
        <v>21.418939767292208</v>
      </c>
      <c r="AA33" s="22">
        <v>4165184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-5942</v>
      </c>
      <c r="F36" s="20">
        <v>-5942</v>
      </c>
      <c r="G36" s="20">
        <v>-1228</v>
      </c>
      <c r="H36" s="20">
        <v>-1043478</v>
      </c>
      <c r="I36" s="20"/>
      <c r="J36" s="20">
        <v>-1044706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-1044706</v>
      </c>
      <c r="X36" s="20">
        <v>-5942</v>
      </c>
      <c r="Y36" s="20">
        <v>-1038764</v>
      </c>
      <c r="Z36" s="21">
        <v>17481.723325479637</v>
      </c>
      <c r="AA36" s="22">
        <v>-5942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4155496</v>
      </c>
      <c r="F38" s="31">
        <f t="shared" si="3"/>
        <v>4155496</v>
      </c>
      <c r="G38" s="31">
        <f t="shared" si="3"/>
        <v>5272550</v>
      </c>
      <c r="H38" s="31">
        <f t="shared" si="3"/>
        <v>-1291792</v>
      </c>
      <c r="I38" s="31">
        <f t="shared" si="3"/>
        <v>4037</v>
      </c>
      <c r="J38" s="31">
        <f t="shared" si="3"/>
        <v>3984795</v>
      </c>
      <c r="K38" s="31">
        <f t="shared" si="3"/>
        <v>-2467</v>
      </c>
      <c r="L38" s="31">
        <f t="shared" si="3"/>
        <v>3229</v>
      </c>
      <c r="M38" s="31">
        <f t="shared" si="3"/>
        <v>7677</v>
      </c>
      <c r="N38" s="31">
        <f t="shared" si="3"/>
        <v>8439</v>
      </c>
      <c r="O38" s="31">
        <f t="shared" si="3"/>
        <v>10046</v>
      </c>
      <c r="P38" s="31">
        <f t="shared" si="3"/>
        <v>5071</v>
      </c>
      <c r="Q38" s="31">
        <f t="shared" si="3"/>
        <v>3586</v>
      </c>
      <c r="R38" s="31">
        <f t="shared" si="3"/>
        <v>18703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4011937</v>
      </c>
      <c r="X38" s="31">
        <f t="shared" si="3"/>
        <v>4158114</v>
      </c>
      <c r="Y38" s="31">
        <f t="shared" si="3"/>
        <v>-146177</v>
      </c>
      <c r="Z38" s="32">
        <f>+IF(X38&lt;&gt;0,+(Y38/X38)*100,0)</f>
        <v>-3.5154639819879883</v>
      </c>
      <c r="AA38" s="33">
        <f>SUM(AA30:AA37)</f>
        <v>4155496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4155496</v>
      </c>
      <c r="F45" s="31">
        <f t="shared" si="5"/>
        <v>4155496</v>
      </c>
      <c r="G45" s="31">
        <f t="shared" si="5"/>
        <v>5272550</v>
      </c>
      <c r="H45" s="31">
        <f t="shared" si="5"/>
        <v>-1291792</v>
      </c>
      <c r="I45" s="31">
        <f t="shared" si="5"/>
        <v>4037</v>
      </c>
      <c r="J45" s="31">
        <f t="shared" si="5"/>
        <v>3984795</v>
      </c>
      <c r="K45" s="31">
        <f t="shared" si="5"/>
        <v>-2467</v>
      </c>
      <c r="L45" s="31">
        <f t="shared" si="5"/>
        <v>3229</v>
      </c>
      <c r="M45" s="31">
        <f t="shared" si="5"/>
        <v>7677</v>
      </c>
      <c r="N45" s="31">
        <f t="shared" si="5"/>
        <v>8439</v>
      </c>
      <c r="O45" s="31">
        <f t="shared" si="5"/>
        <v>10046</v>
      </c>
      <c r="P45" s="31">
        <f t="shared" si="5"/>
        <v>5071</v>
      </c>
      <c r="Q45" s="31">
        <f t="shared" si="5"/>
        <v>3586</v>
      </c>
      <c r="R45" s="31">
        <f t="shared" si="5"/>
        <v>18703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4011937</v>
      </c>
      <c r="X45" s="31">
        <f t="shared" si="5"/>
        <v>4158114</v>
      </c>
      <c r="Y45" s="31">
        <f t="shared" si="5"/>
        <v>-146177</v>
      </c>
      <c r="Z45" s="32">
        <f>+IF(X45&lt;&gt;0,+(Y45/X45)*100,0)</f>
        <v>-3.5154639819879883</v>
      </c>
      <c r="AA45" s="33">
        <f>+AA38+AA44</f>
        <v>4155496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569539</v>
      </c>
      <c r="F46" s="44">
        <f t="shared" si="6"/>
        <v>569539</v>
      </c>
      <c r="G46" s="44">
        <f t="shared" si="6"/>
        <v>8205491</v>
      </c>
      <c r="H46" s="44">
        <f t="shared" si="6"/>
        <v>1122247</v>
      </c>
      <c r="I46" s="44">
        <f t="shared" si="6"/>
        <v>110178</v>
      </c>
      <c r="J46" s="44">
        <f t="shared" si="6"/>
        <v>9437916</v>
      </c>
      <c r="K46" s="44">
        <f t="shared" si="6"/>
        <v>4123772</v>
      </c>
      <c r="L46" s="44">
        <f t="shared" si="6"/>
        <v>113498</v>
      </c>
      <c r="M46" s="44">
        <f t="shared" si="6"/>
        <v>-552980</v>
      </c>
      <c r="N46" s="44">
        <f t="shared" si="6"/>
        <v>3684290</v>
      </c>
      <c r="O46" s="44">
        <f t="shared" si="6"/>
        <v>131979</v>
      </c>
      <c r="P46" s="44">
        <f t="shared" si="6"/>
        <v>-180484</v>
      </c>
      <c r="Q46" s="44">
        <f t="shared" si="6"/>
        <v>82652</v>
      </c>
      <c r="R46" s="44">
        <f t="shared" si="6"/>
        <v>34147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13156353</v>
      </c>
      <c r="X46" s="44">
        <f t="shared" si="6"/>
        <v>972613</v>
      </c>
      <c r="Y46" s="44">
        <f t="shared" si="6"/>
        <v>12183740</v>
      </c>
      <c r="Z46" s="45">
        <f>+IF(X46&lt;&gt;0,+(Y46/X46)*100,0)</f>
        <v>1252.6811794619236</v>
      </c>
      <c r="AA46" s="46">
        <f>+AA27-AA45</f>
        <v>569539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-18133169</v>
      </c>
      <c r="F48" s="20">
        <v>-18133169</v>
      </c>
      <c r="G48" s="20">
        <v>-15883206</v>
      </c>
      <c r="H48" s="20">
        <v>-1035920</v>
      </c>
      <c r="I48" s="20">
        <v>-492943</v>
      </c>
      <c r="J48" s="20">
        <v>-17412069</v>
      </c>
      <c r="K48" s="20">
        <v>2933093</v>
      </c>
      <c r="L48" s="20">
        <v>-436104</v>
      </c>
      <c r="M48" s="20">
        <v>-1089088</v>
      </c>
      <c r="N48" s="20">
        <v>1407901</v>
      </c>
      <c r="O48" s="20">
        <v>-514836</v>
      </c>
      <c r="P48" s="20">
        <v>459707</v>
      </c>
      <c r="Q48" s="20">
        <v>-554549</v>
      </c>
      <c r="R48" s="20">
        <v>-609678</v>
      </c>
      <c r="S48" s="20"/>
      <c r="T48" s="20"/>
      <c r="U48" s="20"/>
      <c r="V48" s="20"/>
      <c r="W48" s="20">
        <v>-16613846</v>
      </c>
      <c r="X48" s="20">
        <v>-17730085</v>
      </c>
      <c r="Y48" s="20">
        <v>1116239</v>
      </c>
      <c r="Z48" s="47">
        <v>-6.2957340588045678</v>
      </c>
      <c r="AA48" s="22">
        <v>-18133169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-18133169</v>
      </c>
      <c r="F51" s="52">
        <f t="shared" si="7"/>
        <v>-18133169</v>
      </c>
      <c r="G51" s="52">
        <f t="shared" si="7"/>
        <v>-15883206</v>
      </c>
      <c r="H51" s="52">
        <f t="shared" si="7"/>
        <v>-1035920</v>
      </c>
      <c r="I51" s="52">
        <f t="shared" si="7"/>
        <v>-492943</v>
      </c>
      <c r="J51" s="52">
        <f t="shared" si="7"/>
        <v>-17412069</v>
      </c>
      <c r="K51" s="52">
        <f t="shared" si="7"/>
        <v>2933093</v>
      </c>
      <c r="L51" s="52">
        <f t="shared" si="7"/>
        <v>-436104</v>
      </c>
      <c r="M51" s="52">
        <f t="shared" si="7"/>
        <v>-1089088</v>
      </c>
      <c r="N51" s="52">
        <f t="shared" si="7"/>
        <v>1407901</v>
      </c>
      <c r="O51" s="52">
        <f t="shared" si="7"/>
        <v>-514836</v>
      </c>
      <c r="P51" s="52">
        <f t="shared" si="7"/>
        <v>459707</v>
      </c>
      <c r="Q51" s="52">
        <f t="shared" si="7"/>
        <v>-554549</v>
      </c>
      <c r="R51" s="52">
        <f t="shared" si="7"/>
        <v>-609678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-16613846</v>
      </c>
      <c r="X51" s="52">
        <f t="shared" si="7"/>
        <v>-17730085</v>
      </c>
      <c r="Y51" s="52">
        <f t="shared" si="7"/>
        <v>1116239</v>
      </c>
      <c r="Z51" s="53">
        <f>+IF(X51&lt;&gt;0,+(Y51/X51)*100,0)</f>
        <v>-6.2957340588045678</v>
      </c>
      <c r="AA51" s="54">
        <f>SUM(AA48:AA50)</f>
        <v>-18133169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3339953</v>
      </c>
      <c r="F6" s="20">
        <v>-2493320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-1869993</v>
      </c>
      <c r="Y6" s="20">
        <v>1869993</v>
      </c>
      <c r="Z6" s="21">
        <v>-100</v>
      </c>
      <c r="AA6" s="22">
        <v>-2493320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14837416</v>
      </c>
      <c r="F8" s="20">
        <v>11982752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8987058</v>
      </c>
      <c r="Y8" s="20">
        <v>-8987058</v>
      </c>
      <c r="Z8" s="21">
        <v>-100</v>
      </c>
      <c r="AA8" s="22">
        <v>11982752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68468</v>
      </c>
      <c r="F11" s="20">
        <v>-168468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-126351</v>
      </c>
      <c r="Y11" s="20">
        <v>126351</v>
      </c>
      <c r="Z11" s="21">
        <v>-100</v>
      </c>
      <c r="AA11" s="22">
        <v>-168468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15000</v>
      </c>
      <c r="F12" s="20">
        <v>21424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16074</v>
      </c>
      <c r="Y12" s="24">
        <v>-16074</v>
      </c>
      <c r="Z12" s="25">
        <v>-100</v>
      </c>
      <c r="AA12" s="26">
        <v>21424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18260837</v>
      </c>
      <c r="F14" s="31">
        <f t="shared" si="0"/>
        <v>9342388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7006788</v>
      </c>
      <c r="Y14" s="31">
        <f t="shared" si="0"/>
        <v>-7006788</v>
      </c>
      <c r="Z14" s="32">
        <f>+IF(X14&lt;&gt;0,+(Y14/X14)*100,0)</f>
        <v>-100</v>
      </c>
      <c r="AA14" s="33">
        <f>SUM(AA6:AA13)</f>
        <v>9342388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1789732</v>
      </c>
      <c r="D18" s="18"/>
      <c r="E18" s="19">
        <v>-1592908</v>
      </c>
      <c r="F18" s="20">
        <v>-1592908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-1194678</v>
      </c>
      <c r="Y18" s="24">
        <v>1194678</v>
      </c>
      <c r="Z18" s="25">
        <v>-100</v>
      </c>
      <c r="AA18" s="26">
        <v>-1592908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1789732</v>
      </c>
      <c r="D26" s="29">
        <f t="shared" ref="D26:Y26" si="1">SUM(D16:D25)</f>
        <v>0</v>
      </c>
      <c r="E26" s="35">
        <f t="shared" si="1"/>
        <v>-1592908</v>
      </c>
      <c r="F26" s="36">
        <f t="shared" si="1"/>
        <v>-1592908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-1194678</v>
      </c>
      <c r="Y26" s="36">
        <f t="shared" si="1"/>
        <v>1194678</v>
      </c>
      <c r="Z26" s="37">
        <f>+IF(X26&lt;&gt;0,+(Y26/X26)*100,0)</f>
        <v>-100</v>
      </c>
      <c r="AA26" s="38">
        <f>SUM(AA16:AA25)</f>
        <v>-1592908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1789732</v>
      </c>
      <c r="D27" s="29">
        <f>+D14+D26</f>
        <v>0</v>
      </c>
      <c r="E27" s="30">
        <f t="shared" si="2"/>
        <v>16667929</v>
      </c>
      <c r="F27" s="31">
        <f t="shared" si="2"/>
        <v>7749480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5812110</v>
      </c>
      <c r="Y27" s="31">
        <f t="shared" si="2"/>
        <v>-5812110</v>
      </c>
      <c r="Z27" s="32">
        <f>+IF(X27&lt;&gt;0,+(Y27/X27)*100,0)</f>
        <v>-100</v>
      </c>
      <c r="AA27" s="33">
        <f>+AA14+AA26</f>
        <v>7749480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-230000</v>
      </c>
      <c r="F33" s="20">
        <v>-9476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-7110</v>
      </c>
      <c r="Y33" s="20">
        <v>7110</v>
      </c>
      <c r="Z33" s="21">
        <v>-100</v>
      </c>
      <c r="AA33" s="22">
        <v>-9476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-230000</v>
      </c>
      <c r="F38" s="31">
        <f t="shared" si="3"/>
        <v>-9476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-7110</v>
      </c>
      <c r="Y38" s="31">
        <f t="shared" si="3"/>
        <v>7110</v>
      </c>
      <c r="Z38" s="32">
        <f>+IF(X38&lt;&gt;0,+(Y38/X38)*100,0)</f>
        <v>-100</v>
      </c>
      <c r="AA38" s="33">
        <f>SUM(AA30:AA37)</f>
        <v>-9476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-230000</v>
      </c>
      <c r="F45" s="31">
        <f t="shared" si="5"/>
        <v>-9476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-7110</v>
      </c>
      <c r="Y45" s="31">
        <f t="shared" si="5"/>
        <v>7110</v>
      </c>
      <c r="Z45" s="32">
        <f>+IF(X45&lt;&gt;0,+(Y45/X45)*100,0)</f>
        <v>-100</v>
      </c>
      <c r="AA45" s="33">
        <f>+AA38+AA44</f>
        <v>-9476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1789732</v>
      </c>
      <c r="D46" s="42">
        <f t="shared" si="6"/>
        <v>0</v>
      </c>
      <c r="E46" s="43">
        <f t="shared" si="6"/>
        <v>16897929</v>
      </c>
      <c r="F46" s="44">
        <f t="shared" si="6"/>
        <v>7758956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5819220</v>
      </c>
      <c r="Y46" s="44">
        <f t="shared" si="6"/>
        <v>-5819220</v>
      </c>
      <c r="Z46" s="45">
        <f>+IF(X46&lt;&gt;0,+(Y46/X46)*100,0)</f>
        <v>-100</v>
      </c>
      <c r="AA46" s="46">
        <f>+AA27-AA45</f>
        <v>7758956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38207910</v>
      </c>
      <c r="F6" s="20">
        <v>16067750</v>
      </c>
      <c r="G6" s="20">
        <v>7492361</v>
      </c>
      <c r="H6" s="20">
        <v>-38859338</v>
      </c>
      <c r="I6" s="20">
        <v>-31073409</v>
      </c>
      <c r="J6" s="20">
        <v>-62440386</v>
      </c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-37406405</v>
      </c>
      <c r="X6" s="20">
        <v>12050820</v>
      </c>
      <c r="Y6" s="20">
        <v>-49457225</v>
      </c>
      <c r="Z6" s="21">
        <v>-410.40547448223441</v>
      </c>
      <c r="AA6" s="22">
        <v>16067750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11249452</v>
      </c>
      <c r="D11" s="18"/>
      <c r="E11" s="19">
        <v>120000000</v>
      </c>
      <c r="F11" s="20">
        <v>120000000</v>
      </c>
      <c r="G11" s="20">
        <v>7030387</v>
      </c>
      <c r="H11" s="20">
        <v>1144299</v>
      </c>
      <c r="I11" s="20">
        <v>92394</v>
      </c>
      <c r="J11" s="20">
        <v>8267080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8267080</v>
      </c>
      <c r="X11" s="20">
        <v>90000000</v>
      </c>
      <c r="Y11" s="20">
        <v>-81732920</v>
      </c>
      <c r="Z11" s="21">
        <v>-90.814355555555565</v>
      </c>
      <c r="AA11" s="22">
        <v>120000000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115430216</v>
      </c>
      <c r="F12" s="20">
        <v>118479716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88859781</v>
      </c>
      <c r="Y12" s="24">
        <v>-88859781</v>
      </c>
      <c r="Z12" s="25">
        <v>-100</v>
      </c>
      <c r="AA12" s="26">
        <v>118479716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11249452</v>
      </c>
      <c r="D14" s="29">
        <f>SUM(D6:D13)</f>
        <v>0</v>
      </c>
      <c r="E14" s="30">
        <f t="shared" si="0"/>
        <v>273638126</v>
      </c>
      <c r="F14" s="31">
        <f t="shared" si="0"/>
        <v>254547466</v>
      </c>
      <c r="G14" s="31">
        <f t="shared" si="0"/>
        <v>14522748</v>
      </c>
      <c r="H14" s="31">
        <f t="shared" si="0"/>
        <v>-37715039</v>
      </c>
      <c r="I14" s="31">
        <f t="shared" si="0"/>
        <v>-30981015</v>
      </c>
      <c r="J14" s="31">
        <f t="shared" si="0"/>
        <v>-54173306</v>
      </c>
      <c r="K14" s="31">
        <f t="shared" si="0"/>
        <v>25033981</v>
      </c>
      <c r="L14" s="31">
        <f t="shared" si="0"/>
        <v>0</v>
      </c>
      <c r="M14" s="31">
        <f t="shared" si="0"/>
        <v>0</v>
      </c>
      <c r="N14" s="31">
        <f t="shared" si="0"/>
        <v>25033981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-29139325</v>
      </c>
      <c r="X14" s="31">
        <f t="shared" si="0"/>
        <v>190910601</v>
      </c>
      <c r="Y14" s="31">
        <f t="shared" si="0"/>
        <v>-220049926</v>
      </c>
      <c r="Z14" s="32">
        <f>+IF(X14&lt;&gt;0,+(Y14/X14)*100,0)</f>
        <v>-115.26333521939938</v>
      </c>
      <c r="AA14" s="33">
        <f>SUM(AA6:AA13)</f>
        <v>254547466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1275345379</v>
      </c>
      <c r="D18" s="18"/>
      <c r="E18" s="19">
        <v>477591577</v>
      </c>
      <c r="F18" s="20">
        <v>477591577</v>
      </c>
      <c r="G18" s="24">
        <v>44260134</v>
      </c>
      <c r="H18" s="24">
        <v>9969049</v>
      </c>
      <c r="I18" s="24">
        <v>43445680</v>
      </c>
      <c r="J18" s="20">
        <v>97674863</v>
      </c>
      <c r="K18" s="24">
        <v>68945</v>
      </c>
      <c r="L18" s="24">
        <v>111032848</v>
      </c>
      <c r="M18" s="20"/>
      <c r="N18" s="24">
        <v>111101793</v>
      </c>
      <c r="O18" s="24">
        <v>16948759</v>
      </c>
      <c r="P18" s="24">
        <v>732824</v>
      </c>
      <c r="Q18" s="20">
        <v>19625846</v>
      </c>
      <c r="R18" s="24">
        <v>37307429</v>
      </c>
      <c r="S18" s="24"/>
      <c r="T18" s="20"/>
      <c r="U18" s="24"/>
      <c r="V18" s="24"/>
      <c r="W18" s="24">
        <v>246084085</v>
      </c>
      <c r="X18" s="20">
        <v>358193673</v>
      </c>
      <c r="Y18" s="24">
        <v>-112109588</v>
      </c>
      <c r="Z18" s="25">
        <v>-31.298595271391072</v>
      </c>
      <c r="AA18" s="26">
        <v>477591577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1275345379</v>
      </c>
      <c r="D26" s="29">
        <f t="shared" ref="D26:Y26" si="1">SUM(D16:D25)</f>
        <v>0</v>
      </c>
      <c r="E26" s="35">
        <f t="shared" si="1"/>
        <v>477591577</v>
      </c>
      <c r="F26" s="36">
        <f t="shared" si="1"/>
        <v>477591577</v>
      </c>
      <c r="G26" s="36">
        <f t="shared" si="1"/>
        <v>44260134</v>
      </c>
      <c r="H26" s="36">
        <f t="shared" si="1"/>
        <v>9969049</v>
      </c>
      <c r="I26" s="36">
        <f t="shared" si="1"/>
        <v>43445680</v>
      </c>
      <c r="J26" s="36">
        <f t="shared" si="1"/>
        <v>97674863</v>
      </c>
      <c r="K26" s="36">
        <f t="shared" si="1"/>
        <v>68945</v>
      </c>
      <c r="L26" s="36">
        <f t="shared" si="1"/>
        <v>111032848</v>
      </c>
      <c r="M26" s="36">
        <f t="shared" si="1"/>
        <v>0</v>
      </c>
      <c r="N26" s="36">
        <f t="shared" si="1"/>
        <v>111101793</v>
      </c>
      <c r="O26" s="36">
        <f t="shared" si="1"/>
        <v>16948759</v>
      </c>
      <c r="P26" s="36">
        <f t="shared" si="1"/>
        <v>732824</v>
      </c>
      <c r="Q26" s="36">
        <f t="shared" si="1"/>
        <v>19625846</v>
      </c>
      <c r="R26" s="36">
        <f t="shared" si="1"/>
        <v>37307429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246084085</v>
      </c>
      <c r="X26" s="36">
        <f t="shared" si="1"/>
        <v>358193673</v>
      </c>
      <c r="Y26" s="36">
        <f t="shared" si="1"/>
        <v>-112109588</v>
      </c>
      <c r="Z26" s="37">
        <f>+IF(X26&lt;&gt;0,+(Y26/X26)*100,0)</f>
        <v>-31.298595271391072</v>
      </c>
      <c r="AA26" s="38">
        <f>SUM(AA16:AA25)</f>
        <v>477591577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1286594831</v>
      </c>
      <c r="D27" s="29">
        <f>+D14+D26</f>
        <v>0</v>
      </c>
      <c r="E27" s="30">
        <f t="shared" si="2"/>
        <v>751229703</v>
      </c>
      <c r="F27" s="31">
        <f t="shared" si="2"/>
        <v>732139043</v>
      </c>
      <c r="G27" s="31">
        <f t="shared" si="2"/>
        <v>58782882</v>
      </c>
      <c r="H27" s="31">
        <f t="shared" si="2"/>
        <v>-27745990</v>
      </c>
      <c r="I27" s="31">
        <f t="shared" si="2"/>
        <v>12464665</v>
      </c>
      <c r="J27" s="31">
        <f t="shared" si="2"/>
        <v>43501557</v>
      </c>
      <c r="K27" s="31">
        <f t="shared" si="2"/>
        <v>25102926</v>
      </c>
      <c r="L27" s="31">
        <f t="shared" si="2"/>
        <v>111032848</v>
      </c>
      <c r="M27" s="31">
        <f t="shared" si="2"/>
        <v>0</v>
      </c>
      <c r="N27" s="31">
        <f t="shared" si="2"/>
        <v>136135774</v>
      </c>
      <c r="O27" s="31">
        <f t="shared" si="2"/>
        <v>16948759</v>
      </c>
      <c r="P27" s="31">
        <f t="shared" si="2"/>
        <v>732824</v>
      </c>
      <c r="Q27" s="31">
        <f t="shared" si="2"/>
        <v>19625846</v>
      </c>
      <c r="R27" s="31">
        <f t="shared" si="2"/>
        <v>37307429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216944760</v>
      </c>
      <c r="X27" s="31">
        <f t="shared" si="2"/>
        <v>549104274</v>
      </c>
      <c r="Y27" s="31">
        <f t="shared" si="2"/>
        <v>-332159514</v>
      </c>
      <c r="Z27" s="32">
        <f>+IF(X27&lt;&gt;0,+(Y27/X27)*100,0)</f>
        <v>-60.491154363151068</v>
      </c>
      <c r="AA27" s="33">
        <f>+AA14+AA26</f>
        <v>732139043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1286594831</v>
      </c>
      <c r="D46" s="42">
        <f t="shared" si="6"/>
        <v>0</v>
      </c>
      <c r="E46" s="43">
        <f t="shared" si="6"/>
        <v>751229703</v>
      </c>
      <c r="F46" s="44">
        <f t="shared" si="6"/>
        <v>732139043</v>
      </c>
      <c r="G46" s="44">
        <f t="shared" si="6"/>
        <v>58782882</v>
      </c>
      <c r="H46" s="44">
        <f t="shared" si="6"/>
        <v>-27745990</v>
      </c>
      <c r="I46" s="44">
        <f t="shared" si="6"/>
        <v>12464665</v>
      </c>
      <c r="J46" s="44">
        <f t="shared" si="6"/>
        <v>43501557</v>
      </c>
      <c r="K46" s="44">
        <f t="shared" si="6"/>
        <v>25102926</v>
      </c>
      <c r="L46" s="44">
        <f t="shared" si="6"/>
        <v>111032848</v>
      </c>
      <c r="M46" s="44">
        <f t="shared" si="6"/>
        <v>0</v>
      </c>
      <c r="N46" s="44">
        <f t="shared" si="6"/>
        <v>136135774</v>
      </c>
      <c r="O46" s="44">
        <f t="shared" si="6"/>
        <v>16948759</v>
      </c>
      <c r="P46" s="44">
        <f t="shared" si="6"/>
        <v>732824</v>
      </c>
      <c r="Q46" s="44">
        <f t="shared" si="6"/>
        <v>19625846</v>
      </c>
      <c r="R46" s="44">
        <f t="shared" si="6"/>
        <v>37307429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216944760</v>
      </c>
      <c r="X46" s="44">
        <f t="shared" si="6"/>
        <v>549104274</v>
      </c>
      <c r="Y46" s="44">
        <f t="shared" si="6"/>
        <v>-332159514</v>
      </c>
      <c r="Z46" s="45">
        <f>+IF(X46&lt;&gt;0,+(Y46/X46)*100,0)</f>
        <v>-60.491154363151068</v>
      </c>
      <c r="AA46" s="46">
        <f>+AA27-AA45</f>
        <v>732139043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975512713</v>
      </c>
      <c r="D8" s="18"/>
      <c r="E8" s="19">
        <v>202287299</v>
      </c>
      <c r="F8" s="20">
        <v>202287299</v>
      </c>
      <c r="G8" s="20">
        <v>4081443625</v>
      </c>
      <c r="H8" s="20">
        <v>-1593196822</v>
      </c>
      <c r="I8" s="20">
        <v>83621020</v>
      </c>
      <c r="J8" s="20">
        <v>2571867823</v>
      </c>
      <c r="K8" s="20">
        <v>103388409</v>
      </c>
      <c r="L8" s="20">
        <v>89010527</v>
      </c>
      <c r="M8" s="20">
        <v>86176477</v>
      </c>
      <c r="N8" s="20">
        <v>278575413</v>
      </c>
      <c r="O8" s="20">
        <v>116588634</v>
      </c>
      <c r="P8" s="20">
        <v>126303375</v>
      </c>
      <c r="Q8" s="20">
        <v>-184695341</v>
      </c>
      <c r="R8" s="20">
        <v>58196668</v>
      </c>
      <c r="S8" s="20"/>
      <c r="T8" s="20"/>
      <c r="U8" s="20"/>
      <c r="V8" s="20"/>
      <c r="W8" s="20">
        <v>2908639904</v>
      </c>
      <c r="X8" s="20">
        <v>151715502</v>
      </c>
      <c r="Y8" s="20">
        <v>2756924402</v>
      </c>
      <c r="Z8" s="21">
        <v>1817.1672410904985</v>
      </c>
      <c r="AA8" s="22">
        <v>202287299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2566298</v>
      </c>
      <c r="D11" s="18"/>
      <c r="E11" s="19">
        <v>-71655716</v>
      </c>
      <c r="F11" s="20">
        <v>-71655716</v>
      </c>
      <c r="G11" s="20">
        <v>-252391775</v>
      </c>
      <c r="H11" s="20">
        <v>235340136</v>
      </c>
      <c r="I11" s="20">
        <v>-22989018</v>
      </c>
      <c r="J11" s="20">
        <v>-40040657</v>
      </c>
      <c r="K11" s="20">
        <v>-19284077</v>
      </c>
      <c r="L11" s="20">
        <v>-23311541</v>
      </c>
      <c r="M11" s="20">
        <v>-19649011</v>
      </c>
      <c r="N11" s="20">
        <v>-62244629</v>
      </c>
      <c r="O11" s="20">
        <v>-18981512</v>
      </c>
      <c r="P11" s="20">
        <v>-34799322</v>
      </c>
      <c r="Q11" s="20">
        <v>-17533293</v>
      </c>
      <c r="R11" s="20">
        <v>-71314127</v>
      </c>
      <c r="S11" s="20"/>
      <c r="T11" s="20"/>
      <c r="U11" s="20"/>
      <c r="V11" s="20"/>
      <c r="W11" s="20">
        <v>-173599413</v>
      </c>
      <c r="X11" s="20">
        <v>-53741781</v>
      </c>
      <c r="Y11" s="20">
        <v>-119857632</v>
      </c>
      <c r="Z11" s="21">
        <v>223.02504637871974</v>
      </c>
      <c r="AA11" s="22">
        <v>-71655716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978079011</v>
      </c>
      <c r="D14" s="29">
        <f>SUM(D6:D13)</f>
        <v>0</v>
      </c>
      <c r="E14" s="30">
        <f t="shared" si="0"/>
        <v>130631583</v>
      </c>
      <c r="F14" s="31">
        <f t="shared" si="0"/>
        <v>130631583</v>
      </c>
      <c r="G14" s="31">
        <f t="shared" si="0"/>
        <v>3829051850</v>
      </c>
      <c r="H14" s="31">
        <f t="shared" si="0"/>
        <v>-1357856686</v>
      </c>
      <c r="I14" s="31">
        <f t="shared" si="0"/>
        <v>60632002</v>
      </c>
      <c r="J14" s="31">
        <f t="shared" si="0"/>
        <v>2531827166</v>
      </c>
      <c r="K14" s="31">
        <f t="shared" si="0"/>
        <v>84104332</v>
      </c>
      <c r="L14" s="31">
        <f t="shared" si="0"/>
        <v>65698986</v>
      </c>
      <c r="M14" s="31">
        <f t="shared" si="0"/>
        <v>66527466</v>
      </c>
      <c r="N14" s="31">
        <f t="shared" si="0"/>
        <v>216330784</v>
      </c>
      <c r="O14" s="31">
        <f t="shared" si="0"/>
        <v>97607122</v>
      </c>
      <c r="P14" s="31">
        <f t="shared" si="0"/>
        <v>91504053</v>
      </c>
      <c r="Q14" s="31">
        <f t="shared" si="0"/>
        <v>-202228634</v>
      </c>
      <c r="R14" s="31">
        <f t="shared" si="0"/>
        <v>-13117459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2735040491</v>
      </c>
      <c r="X14" s="31">
        <f t="shared" si="0"/>
        <v>97973721</v>
      </c>
      <c r="Y14" s="31">
        <f t="shared" si="0"/>
        <v>2637066770</v>
      </c>
      <c r="Z14" s="32">
        <f>+IF(X14&lt;&gt;0,+(Y14/X14)*100,0)</f>
        <v>2691.606221631615</v>
      </c>
      <c r="AA14" s="33">
        <f>SUM(AA6:AA13)</f>
        <v>130631583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-332154482</v>
      </c>
      <c r="D18" s="18"/>
      <c r="E18" s="19">
        <v>429476324</v>
      </c>
      <c r="F18" s="20">
        <v>451338726</v>
      </c>
      <c r="G18" s="24">
        <v>-411396395</v>
      </c>
      <c r="H18" s="24">
        <v>79241912</v>
      </c>
      <c r="I18" s="24">
        <v>-6713135</v>
      </c>
      <c r="J18" s="20">
        <v>-338867618</v>
      </c>
      <c r="K18" s="24">
        <v>-2984181</v>
      </c>
      <c r="L18" s="24">
        <v>346658</v>
      </c>
      <c r="M18" s="20">
        <v>218065</v>
      </c>
      <c r="N18" s="24">
        <v>-2419458</v>
      </c>
      <c r="O18" s="24">
        <v>-3098681</v>
      </c>
      <c r="P18" s="24">
        <v>603036</v>
      </c>
      <c r="Q18" s="20">
        <v>-549673</v>
      </c>
      <c r="R18" s="24">
        <v>-3045318</v>
      </c>
      <c r="S18" s="24"/>
      <c r="T18" s="20"/>
      <c r="U18" s="24"/>
      <c r="V18" s="24"/>
      <c r="W18" s="24">
        <v>-344332394</v>
      </c>
      <c r="X18" s="20">
        <v>345568380</v>
      </c>
      <c r="Y18" s="24">
        <v>-689900774</v>
      </c>
      <c r="Z18" s="25">
        <v>-199.64233243793893</v>
      </c>
      <c r="AA18" s="26">
        <v>451338726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-332154482</v>
      </c>
      <c r="D26" s="29">
        <f t="shared" ref="D26:Y26" si="1">SUM(D16:D25)</f>
        <v>0</v>
      </c>
      <c r="E26" s="35">
        <f t="shared" si="1"/>
        <v>429476324</v>
      </c>
      <c r="F26" s="36">
        <f t="shared" si="1"/>
        <v>451338726</v>
      </c>
      <c r="G26" s="36">
        <f t="shared" si="1"/>
        <v>-411396395</v>
      </c>
      <c r="H26" s="36">
        <f t="shared" si="1"/>
        <v>79241912</v>
      </c>
      <c r="I26" s="36">
        <f t="shared" si="1"/>
        <v>-6713135</v>
      </c>
      <c r="J26" s="36">
        <f t="shared" si="1"/>
        <v>-338867618</v>
      </c>
      <c r="K26" s="36">
        <f t="shared" si="1"/>
        <v>-2984181</v>
      </c>
      <c r="L26" s="36">
        <f t="shared" si="1"/>
        <v>346658</v>
      </c>
      <c r="M26" s="36">
        <f t="shared" si="1"/>
        <v>218065</v>
      </c>
      <c r="N26" s="36">
        <f t="shared" si="1"/>
        <v>-2419458</v>
      </c>
      <c r="O26" s="36">
        <f t="shared" si="1"/>
        <v>-3098681</v>
      </c>
      <c r="P26" s="36">
        <f t="shared" si="1"/>
        <v>603036</v>
      </c>
      <c r="Q26" s="36">
        <f t="shared" si="1"/>
        <v>-549673</v>
      </c>
      <c r="R26" s="36">
        <f t="shared" si="1"/>
        <v>-3045318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-344332394</v>
      </c>
      <c r="X26" s="36">
        <f t="shared" si="1"/>
        <v>345568380</v>
      </c>
      <c r="Y26" s="36">
        <f t="shared" si="1"/>
        <v>-689900774</v>
      </c>
      <c r="Z26" s="37">
        <f>+IF(X26&lt;&gt;0,+(Y26/X26)*100,0)</f>
        <v>-199.64233243793893</v>
      </c>
      <c r="AA26" s="38">
        <f>SUM(AA16:AA25)</f>
        <v>451338726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645924529</v>
      </c>
      <c r="D27" s="29">
        <f>+D14+D26</f>
        <v>0</v>
      </c>
      <c r="E27" s="30">
        <f t="shared" si="2"/>
        <v>560107907</v>
      </c>
      <c r="F27" s="31">
        <f t="shared" si="2"/>
        <v>581970309</v>
      </c>
      <c r="G27" s="31">
        <f t="shared" si="2"/>
        <v>3417655455</v>
      </c>
      <c r="H27" s="31">
        <f t="shared" si="2"/>
        <v>-1278614774</v>
      </c>
      <c r="I27" s="31">
        <f t="shared" si="2"/>
        <v>53918867</v>
      </c>
      <c r="J27" s="31">
        <f t="shared" si="2"/>
        <v>2192959548</v>
      </c>
      <c r="K27" s="31">
        <f t="shared" si="2"/>
        <v>81120151</v>
      </c>
      <c r="L27" s="31">
        <f t="shared" si="2"/>
        <v>66045644</v>
      </c>
      <c r="M27" s="31">
        <f t="shared" si="2"/>
        <v>66745531</v>
      </c>
      <c r="N27" s="31">
        <f t="shared" si="2"/>
        <v>213911326</v>
      </c>
      <c r="O27" s="31">
        <f t="shared" si="2"/>
        <v>94508441</v>
      </c>
      <c r="P27" s="31">
        <f t="shared" si="2"/>
        <v>92107089</v>
      </c>
      <c r="Q27" s="31">
        <f t="shared" si="2"/>
        <v>-202778307</v>
      </c>
      <c r="R27" s="31">
        <f t="shared" si="2"/>
        <v>-16162777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2390708097</v>
      </c>
      <c r="X27" s="31">
        <f t="shared" si="2"/>
        <v>443542101</v>
      </c>
      <c r="Y27" s="31">
        <f t="shared" si="2"/>
        <v>1947165996</v>
      </c>
      <c r="Z27" s="32">
        <f>+IF(X27&lt;&gt;0,+(Y27/X27)*100,0)</f>
        <v>439.00364624011195</v>
      </c>
      <c r="AA27" s="33">
        <f>+AA14+AA26</f>
        <v>581970309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73792228</v>
      </c>
      <c r="D32" s="18"/>
      <c r="E32" s="19">
        <v>68088933</v>
      </c>
      <c r="F32" s="20">
        <v>68088933</v>
      </c>
      <c r="G32" s="20">
        <v>73866238</v>
      </c>
      <c r="H32" s="20">
        <v>772709</v>
      </c>
      <c r="I32" s="20">
        <v>375772</v>
      </c>
      <c r="J32" s="20">
        <v>75014719</v>
      </c>
      <c r="K32" s="20">
        <v>267423</v>
      </c>
      <c r="L32" s="20">
        <v>4547481</v>
      </c>
      <c r="M32" s="20">
        <v>357954</v>
      </c>
      <c r="N32" s="20">
        <v>5172858</v>
      </c>
      <c r="O32" s="20">
        <v>-714819</v>
      </c>
      <c r="P32" s="20">
        <v>220614</v>
      </c>
      <c r="Q32" s="20">
        <v>159285</v>
      </c>
      <c r="R32" s="20">
        <v>-334920</v>
      </c>
      <c r="S32" s="20"/>
      <c r="T32" s="20"/>
      <c r="U32" s="20"/>
      <c r="V32" s="20"/>
      <c r="W32" s="20">
        <v>79852657</v>
      </c>
      <c r="X32" s="20">
        <v>51066693</v>
      </c>
      <c r="Y32" s="20">
        <v>28785964</v>
      </c>
      <c r="Z32" s="21">
        <v>56.369352133297532</v>
      </c>
      <c r="AA32" s="22">
        <v>68088933</v>
      </c>
    </row>
    <row r="33" spans="1:27" x14ac:dyDescent="0.25">
      <c r="A33" s="23" t="s">
        <v>61</v>
      </c>
      <c r="B33" s="17" t="s">
        <v>33</v>
      </c>
      <c r="C33" s="18">
        <v>77295149</v>
      </c>
      <c r="D33" s="18"/>
      <c r="E33" s="19"/>
      <c r="F33" s="20"/>
      <c r="G33" s="20">
        <v>178164992</v>
      </c>
      <c r="H33" s="20">
        <v>-85613695</v>
      </c>
      <c r="I33" s="20">
        <v>6263855</v>
      </c>
      <c r="J33" s="20">
        <v>98815152</v>
      </c>
      <c r="K33" s="20">
        <v>8636191</v>
      </c>
      <c r="L33" s="20">
        <v>5928159</v>
      </c>
      <c r="M33" s="20">
        <v>6826315</v>
      </c>
      <c r="N33" s="20">
        <v>21390665</v>
      </c>
      <c r="O33" s="20">
        <v>10086887</v>
      </c>
      <c r="P33" s="20">
        <v>11433415</v>
      </c>
      <c r="Q33" s="20">
        <v>8634800</v>
      </c>
      <c r="R33" s="20">
        <v>30155102</v>
      </c>
      <c r="S33" s="20"/>
      <c r="T33" s="20"/>
      <c r="U33" s="20"/>
      <c r="V33" s="20"/>
      <c r="W33" s="20">
        <v>150360919</v>
      </c>
      <c r="X33" s="20"/>
      <c r="Y33" s="20">
        <v>150360919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48741757</v>
      </c>
      <c r="D34" s="18"/>
      <c r="E34" s="19">
        <v>-222318912</v>
      </c>
      <c r="F34" s="20">
        <v>-222318912</v>
      </c>
      <c r="G34" s="20">
        <v>56260093</v>
      </c>
      <c r="H34" s="20">
        <v>-2518336</v>
      </c>
      <c r="I34" s="20"/>
      <c r="J34" s="20">
        <v>53741757</v>
      </c>
      <c r="K34" s="20"/>
      <c r="L34" s="20"/>
      <c r="M34" s="20"/>
      <c r="N34" s="20"/>
      <c r="O34" s="20">
        <v>-3550908</v>
      </c>
      <c r="P34" s="20"/>
      <c r="Q34" s="20">
        <v>3545751</v>
      </c>
      <c r="R34" s="20">
        <v>-5157</v>
      </c>
      <c r="S34" s="20"/>
      <c r="T34" s="20"/>
      <c r="U34" s="20"/>
      <c r="V34" s="20"/>
      <c r="W34" s="20">
        <v>53736600</v>
      </c>
      <c r="X34" s="20">
        <v>-166739211</v>
      </c>
      <c r="Y34" s="20">
        <v>220475811</v>
      </c>
      <c r="Z34" s="21">
        <v>-132.22793227682959</v>
      </c>
      <c r="AA34" s="22">
        <v>-222318912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199829134</v>
      </c>
      <c r="D38" s="29">
        <f t="shared" ref="D38:Y38" si="3">SUM(D30:D37)</f>
        <v>0</v>
      </c>
      <c r="E38" s="30">
        <f t="shared" si="3"/>
        <v>-154229979</v>
      </c>
      <c r="F38" s="31">
        <f t="shared" si="3"/>
        <v>-154229979</v>
      </c>
      <c r="G38" s="31">
        <f t="shared" si="3"/>
        <v>308291323</v>
      </c>
      <c r="H38" s="31">
        <f t="shared" si="3"/>
        <v>-87359322</v>
      </c>
      <c r="I38" s="31">
        <f t="shared" si="3"/>
        <v>6639627</v>
      </c>
      <c r="J38" s="31">
        <f t="shared" si="3"/>
        <v>227571628</v>
      </c>
      <c r="K38" s="31">
        <f t="shared" si="3"/>
        <v>8903614</v>
      </c>
      <c r="L38" s="31">
        <f t="shared" si="3"/>
        <v>10475640</v>
      </c>
      <c r="M38" s="31">
        <f t="shared" si="3"/>
        <v>7184269</v>
      </c>
      <c r="N38" s="31">
        <f t="shared" si="3"/>
        <v>26563523</v>
      </c>
      <c r="O38" s="31">
        <f t="shared" si="3"/>
        <v>5821160</v>
      </c>
      <c r="P38" s="31">
        <f t="shared" si="3"/>
        <v>11654029</v>
      </c>
      <c r="Q38" s="31">
        <f t="shared" si="3"/>
        <v>12339836</v>
      </c>
      <c r="R38" s="31">
        <f t="shared" si="3"/>
        <v>29815025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283950176</v>
      </c>
      <c r="X38" s="31">
        <f t="shared" si="3"/>
        <v>-115672518</v>
      </c>
      <c r="Y38" s="31">
        <f t="shared" si="3"/>
        <v>399622694</v>
      </c>
      <c r="Z38" s="32">
        <f>+IF(X38&lt;&gt;0,+(Y38/X38)*100,0)</f>
        <v>-345.47764750828713</v>
      </c>
      <c r="AA38" s="33">
        <f>SUM(AA30:AA37)</f>
        <v>-154229979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199829134</v>
      </c>
      <c r="D45" s="29">
        <f>+D38+D44</f>
        <v>0</v>
      </c>
      <c r="E45" s="30">
        <f t="shared" si="5"/>
        <v>-154229979</v>
      </c>
      <c r="F45" s="31">
        <f t="shared" si="5"/>
        <v>-154229979</v>
      </c>
      <c r="G45" s="31">
        <f t="shared" si="5"/>
        <v>308291323</v>
      </c>
      <c r="H45" s="31">
        <f t="shared" si="5"/>
        <v>-87359322</v>
      </c>
      <c r="I45" s="31">
        <f t="shared" si="5"/>
        <v>6639627</v>
      </c>
      <c r="J45" s="31">
        <f t="shared" si="5"/>
        <v>227571628</v>
      </c>
      <c r="K45" s="31">
        <f t="shared" si="5"/>
        <v>8903614</v>
      </c>
      <c r="L45" s="31">
        <f t="shared" si="5"/>
        <v>10475640</v>
      </c>
      <c r="M45" s="31">
        <f t="shared" si="5"/>
        <v>7184269</v>
      </c>
      <c r="N45" s="31">
        <f t="shared" si="5"/>
        <v>26563523</v>
      </c>
      <c r="O45" s="31">
        <f t="shared" si="5"/>
        <v>5821160</v>
      </c>
      <c r="P45" s="31">
        <f t="shared" si="5"/>
        <v>11654029</v>
      </c>
      <c r="Q45" s="31">
        <f t="shared" si="5"/>
        <v>12339836</v>
      </c>
      <c r="R45" s="31">
        <f t="shared" si="5"/>
        <v>29815025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283950176</v>
      </c>
      <c r="X45" s="31">
        <f t="shared" si="5"/>
        <v>-115672518</v>
      </c>
      <c r="Y45" s="31">
        <f t="shared" si="5"/>
        <v>399622694</v>
      </c>
      <c r="Z45" s="32">
        <f>+IF(X45&lt;&gt;0,+(Y45/X45)*100,0)</f>
        <v>-345.47764750828713</v>
      </c>
      <c r="AA45" s="33">
        <f>+AA38+AA44</f>
        <v>-154229979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446095395</v>
      </c>
      <c r="D46" s="42">
        <f t="shared" si="6"/>
        <v>0</v>
      </c>
      <c r="E46" s="43">
        <f t="shared" si="6"/>
        <v>714337886</v>
      </c>
      <c r="F46" s="44">
        <f t="shared" si="6"/>
        <v>736200288</v>
      </c>
      <c r="G46" s="44">
        <f t="shared" si="6"/>
        <v>3109364132</v>
      </c>
      <c r="H46" s="44">
        <f t="shared" si="6"/>
        <v>-1191255452</v>
      </c>
      <c r="I46" s="44">
        <f t="shared" si="6"/>
        <v>47279240</v>
      </c>
      <c r="J46" s="44">
        <f t="shared" si="6"/>
        <v>1965387920</v>
      </c>
      <c r="K46" s="44">
        <f t="shared" si="6"/>
        <v>72216537</v>
      </c>
      <c r="L46" s="44">
        <f t="shared" si="6"/>
        <v>55570004</v>
      </c>
      <c r="M46" s="44">
        <f t="shared" si="6"/>
        <v>59561262</v>
      </c>
      <c r="N46" s="44">
        <f t="shared" si="6"/>
        <v>187347803</v>
      </c>
      <c r="O46" s="44">
        <f t="shared" si="6"/>
        <v>88687281</v>
      </c>
      <c r="P46" s="44">
        <f t="shared" si="6"/>
        <v>80453060</v>
      </c>
      <c r="Q46" s="44">
        <f t="shared" si="6"/>
        <v>-215118143</v>
      </c>
      <c r="R46" s="44">
        <f t="shared" si="6"/>
        <v>-45977802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2106757921</v>
      </c>
      <c r="X46" s="44">
        <f t="shared" si="6"/>
        <v>559214619</v>
      </c>
      <c r="Y46" s="44">
        <f t="shared" si="6"/>
        <v>1547543302</v>
      </c>
      <c r="Z46" s="45">
        <f>+IF(X46&lt;&gt;0,+(Y46/X46)*100,0)</f>
        <v>276.73512984466527</v>
      </c>
      <c r="AA46" s="46">
        <f>+AA27-AA45</f>
        <v>736200288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-865486942</v>
      </c>
      <c r="D48" s="18"/>
      <c r="E48" s="19"/>
      <c r="F48" s="20"/>
      <c r="G48" s="20">
        <v>-694463662</v>
      </c>
      <c r="H48" s="20">
        <v>172878276</v>
      </c>
      <c r="I48" s="20">
        <v>60194835</v>
      </c>
      <c r="J48" s="20">
        <v>-461390551</v>
      </c>
      <c r="K48" s="20">
        <v>80332085</v>
      </c>
      <c r="L48" s="20">
        <v>15542604</v>
      </c>
      <c r="M48" s="20">
        <v>14805826</v>
      </c>
      <c r="N48" s="20">
        <v>110680515</v>
      </c>
      <c r="O48" s="20">
        <v>99020378</v>
      </c>
      <c r="P48" s="20">
        <v>31159017</v>
      </c>
      <c r="Q48" s="20">
        <v>-202118679</v>
      </c>
      <c r="R48" s="20">
        <v>-71939284</v>
      </c>
      <c r="S48" s="20"/>
      <c r="T48" s="20"/>
      <c r="U48" s="20"/>
      <c r="V48" s="20"/>
      <c r="W48" s="20">
        <v>-422649320</v>
      </c>
      <c r="X48" s="20"/>
      <c r="Y48" s="20">
        <v>-422649320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-865486942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-694463662</v>
      </c>
      <c r="H51" s="52">
        <f t="shared" si="7"/>
        <v>172878276</v>
      </c>
      <c r="I51" s="52">
        <f t="shared" si="7"/>
        <v>60194835</v>
      </c>
      <c r="J51" s="52">
        <f t="shared" si="7"/>
        <v>-461390551</v>
      </c>
      <c r="K51" s="52">
        <f t="shared" si="7"/>
        <v>80332085</v>
      </c>
      <c r="L51" s="52">
        <f t="shared" si="7"/>
        <v>15542604</v>
      </c>
      <c r="M51" s="52">
        <f t="shared" si="7"/>
        <v>14805826</v>
      </c>
      <c r="N51" s="52">
        <f t="shared" si="7"/>
        <v>110680515</v>
      </c>
      <c r="O51" s="52">
        <f t="shared" si="7"/>
        <v>99020378</v>
      </c>
      <c r="P51" s="52">
        <f t="shared" si="7"/>
        <v>31159017</v>
      </c>
      <c r="Q51" s="52">
        <f t="shared" si="7"/>
        <v>-202118679</v>
      </c>
      <c r="R51" s="52">
        <f t="shared" si="7"/>
        <v>-71939284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-422649320</v>
      </c>
      <c r="X51" s="52">
        <f t="shared" si="7"/>
        <v>0</v>
      </c>
      <c r="Y51" s="52">
        <f t="shared" si="7"/>
        <v>-422649320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8795132</v>
      </c>
      <c r="D8" s="18"/>
      <c r="E8" s="19"/>
      <c r="F8" s="20"/>
      <c r="G8" s="20">
        <v>15195559</v>
      </c>
      <c r="H8" s="20">
        <v>47077275</v>
      </c>
      <c r="I8" s="20">
        <v>11227696</v>
      </c>
      <c r="J8" s="20">
        <v>73500530</v>
      </c>
      <c r="K8" s="20">
        <v>11262253</v>
      </c>
      <c r="L8" s="20">
        <v>-21233132</v>
      </c>
      <c r="M8" s="20">
        <v>11394009</v>
      </c>
      <c r="N8" s="20">
        <v>1423130</v>
      </c>
      <c r="O8" s="20">
        <v>11294995</v>
      </c>
      <c r="P8" s="20">
        <v>11275708</v>
      </c>
      <c r="Q8" s="20">
        <v>11213258</v>
      </c>
      <c r="R8" s="20">
        <v>33783961</v>
      </c>
      <c r="S8" s="20"/>
      <c r="T8" s="20"/>
      <c r="U8" s="20"/>
      <c r="V8" s="20"/>
      <c r="W8" s="20">
        <v>108707621</v>
      </c>
      <c r="X8" s="20"/>
      <c r="Y8" s="20">
        <v>108707621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-42113314</v>
      </c>
      <c r="H11" s="20">
        <v>-69598</v>
      </c>
      <c r="I11" s="20">
        <v>-3595344</v>
      </c>
      <c r="J11" s="20">
        <v>-45778256</v>
      </c>
      <c r="K11" s="20"/>
      <c r="L11" s="20">
        <v>36871609</v>
      </c>
      <c r="M11" s="20">
        <v>-1967513</v>
      </c>
      <c r="N11" s="20">
        <v>34904096</v>
      </c>
      <c r="O11" s="20">
        <v>-3720908</v>
      </c>
      <c r="P11" s="20">
        <v>-2091147</v>
      </c>
      <c r="Q11" s="20">
        <v>-1919408</v>
      </c>
      <c r="R11" s="20">
        <v>-7731463</v>
      </c>
      <c r="S11" s="20"/>
      <c r="T11" s="20"/>
      <c r="U11" s="20"/>
      <c r="V11" s="20"/>
      <c r="W11" s="20">
        <v>-18605623</v>
      </c>
      <c r="X11" s="20"/>
      <c r="Y11" s="20">
        <v>-18605623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8795132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-26917755</v>
      </c>
      <c r="H14" s="31">
        <f t="shared" si="0"/>
        <v>47007677</v>
      </c>
      <c r="I14" s="31">
        <f t="shared" si="0"/>
        <v>7632352</v>
      </c>
      <c r="J14" s="31">
        <f t="shared" si="0"/>
        <v>27722274</v>
      </c>
      <c r="K14" s="31">
        <f t="shared" si="0"/>
        <v>11262253</v>
      </c>
      <c r="L14" s="31">
        <f t="shared" si="0"/>
        <v>15638477</v>
      </c>
      <c r="M14" s="31">
        <f t="shared" si="0"/>
        <v>9426496</v>
      </c>
      <c r="N14" s="31">
        <f t="shared" si="0"/>
        <v>36327226</v>
      </c>
      <c r="O14" s="31">
        <f t="shared" si="0"/>
        <v>7574087</v>
      </c>
      <c r="P14" s="31">
        <f t="shared" si="0"/>
        <v>9184561</v>
      </c>
      <c r="Q14" s="31">
        <f t="shared" si="0"/>
        <v>9293850</v>
      </c>
      <c r="R14" s="31">
        <f t="shared" si="0"/>
        <v>26052498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90101998</v>
      </c>
      <c r="X14" s="31">
        <f t="shared" si="0"/>
        <v>0</v>
      </c>
      <c r="Y14" s="31">
        <f t="shared" si="0"/>
        <v>90101998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450262097</v>
      </c>
      <c r="D18" s="18"/>
      <c r="E18" s="19">
        <v>35492546</v>
      </c>
      <c r="F18" s="20">
        <v>35492546</v>
      </c>
      <c r="G18" s="24">
        <v>414841275</v>
      </c>
      <c r="H18" s="24">
        <v>-2982536</v>
      </c>
      <c r="I18" s="24">
        <v>2170284</v>
      </c>
      <c r="J18" s="20">
        <v>414029023</v>
      </c>
      <c r="K18" s="24">
        <v>1955674</v>
      </c>
      <c r="L18" s="24">
        <v>39576459</v>
      </c>
      <c r="M18" s="20">
        <v>130449</v>
      </c>
      <c r="N18" s="24">
        <v>41662582</v>
      </c>
      <c r="O18" s="24">
        <v>607400</v>
      </c>
      <c r="P18" s="24"/>
      <c r="Q18" s="20"/>
      <c r="R18" s="24">
        <v>607400</v>
      </c>
      <c r="S18" s="24"/>
      <c r="T18" s="20"/>
      <c r="U18" s="24"/>
      <c r="V18" s="24"/>
      <c r="W18" s="24">
        <v>456299005</v>
      </c>
      <c r="X18" s="20">
        <v>26619426</v>
      </c>
      <c r="Y18" s="24">
        <v>429679579</v>
      </c>
      <c r="Z18" s="25">
        <v>1614.1579423989083</v>
      </c>
      <c r="AA18" s="26">
        <v>35492546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450262097</v>
      </c>
      <c r="D26" s="29">
        <f t="shared" ref="D26:Y26" si="1">SUM(D16:D25)</f>
        <v>0</v>
      </c>
      <c r="E26" s="35">
        <f t="shared" si="1"/>
        <v>35492546</v>
      </c>
      <c r="F26" s="36">
        <f t="shared" si="1"/>
        <v>35492546</v>
      </c>
      <c r="G26" s="36">
        <f t="shared" si="1"/>
        <v>414841275</v>
      </c>
      <c r="H26" s="36">
        <f t="shared" si="1"/>
        <v>-2982536</v>
      </c>
      <c r="I26" s="36">
        <f t="shared" si="1"/>
        <v>2170284</v>
      </c>
      <c r="J26" s="36">
        <f t="shared" si="1"/>
        <v>414029023</v>
      </c>
      <c r="K26" s="36">
        <f t="shared" si="1"/>
        <v>1955674</v>
      </c>
      <c r="L26" s="36">
        <f t="shared" si="1"/>
        <v>39576459</v>
      </c>
      <c r="M26" s="36">
        <f t="shared" si="1"/>
        <v>130449</v>
      </c>
      <c r="N26" s="36">
        <f t="shared" si="1"/>
        <v>41662582</v>
      </c>
      <c r="O26" s="36">
        <f t="shared" si="1"/>
        <v>607400</v>
      </c>
      <c r="P26" s="36">
        <f t="shared" si="1"/>
        <v>0</v>
      </c>
      <c r="Q26" s="36">
        <f t="shared" si="1"/>
        <v>0</v>
      </c>
      <c r="R26" s="36">
        <f t="shared" si="1"/>
        <v>607400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456299005</v>
      </c>
      <c r="X26" s="36">
        <f t="shared" si="1"/>
        <v>26619426</v>
      </c>
      <c r="Y26" s="36">
        <f t="shared" si="1"/>
        <v>429679579</v>
      </c>
      <c r="Z26" s="37">
        <f>+IF(X26&lt;&gt;0,+(Y26/X26)*100,0)</f>
        <v>1614.1579423989083</v>
      </c>
      <c r="AA26" s="38">
        <f>SUM(AA16:AA25)</f>
        <v>35492546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459057229</v>
      </c>
      <c r="D27" s="29">
        <f>+D14+D26</f>
        <v>0</v>
      </c>
      <c r="E27" s="30">
        <f t="shared" si="2"/>
        <v>35492546</v>
      </c>
      <c r="F27" s="31">
        <f t="shared" si="2"/>
        <v>35492546</v>
      </c>
      <c r="G27" s="31">
        <f t="shared" si="2"/>
        <v>387923520</v>
      </c>
      <c r="H27" s="31">
        <f t="shared" si="2"/>
        <v>44025141</v>
      </c>
      <c r="I27" s="31">
        <f t="shared" si="2"/>
        <v>9802636</v>
      </c>
      <c r="J27" s="31">
        <f t="shared" si="2"/>
        <v>441751297</v>
      </c>
      <c r="K27" s="31">
        <f t="shared" si="2"/>
        <v>13217927</v>
      </c>
      <c r="L27" s="31">
        <f t="shared" si="2"/>
        <v>55214936</v>
      </c>
      <c r="M27" s="31">
        <f t="shared" si="2"/>
        <v>9556945</v>
      </c>
      <c r="N27" s="31">
        <f t="shared" si="2"/>
        <v>77989808</v>
      </c>
      <c r="O27" s="31">
        <f t="shared" si="2"/>
        <v>8181487</v>
      </c>
      <c r="P27" s="31">
        <f t="shared" si="2"/>
        <v>9184561</v>
      </c>
      <c r="Q27" s="31">
        <f t="shared" si="2"/>
        <v>9293850</v>
      </c>
      <c r="R27" s="31">
        <f t="shared" si="2"/>
        <v>26659898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546401003</v>
      </c>
      <c r="X27" s="31">
        <f t="shared" si="2"/>
        <v>26619426</v>
      </c>
      <c r="Y27" s="31">
        <f t="shared" si="2"/>
        <v>519781577</v>
      </c>
      <c r="Z27" s="32">
        <f>+IF(X27&lt;&gt;0,+(Y27/X27)*100,0)</f>
        <v>1952.6400644401572</v>
      </c>
      <c r="AA27" s="33">
        <f>+AA14+AA26</f>
        <v>35492546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732144</v>
      </c>
      <c r="D32" s="18"/>
      <c r="E32" s="19"/>
      <c r="F32" s="20"/>
      <c r="G32" s="20">
        <v>735726</v>
      </c>
      <c r="H32" s="20">
        <v>5067</v>
      </c>
      <c r="I32" s="20">
        <v>1924</v>
      </c>
      <c r="J32" s="20">
        <v>742717</v>
      </c>
      <c r="K32" s="20">
        <v>11150</v>
      </c>
      <c r="L32" s="20">
        <v>6757</v>
      </c>
      <c r="M32" s="20">
        <v>2650</v>
      </c>
      <c r="N32" s="20">
        <v>20557</v>
      </c>
      <c r="O32" s="20">
        <v>734</v>
      </c>
      <c r="P32" s="20">
        <v>3450</v>
      </c>
      <c r="Q32" s="20">
        <v>2083</v>
      </c>
      <c r="R32" s="20">
        <v>6267</v>
      </c>
      <c r="S32" s="20"/>
      <c r="T32" s="20"/>
      <c r="U32" s="20"/>
      <c r="V32" s="20"/>
      <c r="W32" s="20">
        <v>769541</v>
      </c>
      <c r="X32" s="20"/>
      <c r="Y32" s="20">
        <v>769541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5542736</v>
      </c>
      <c r="D33" s="18"/>
      <c r="E33" s="19"/>
      <c r="F33" s="20"/>
      <c r="G33" s="20">
        <v>6235878</v>
      </c>
      <c r="H33" s="20">
        <v>647468</v>
      </c>
      <c r="I33" s="20">
        <v>768880</v>
      </c>
      <c r="J33" s="20">
        <v>7652226</v>
      </c>
      <c r="K33" s="20">
        <v>732588</v>
      </c>
      <c r="L33" s="20">
        <v>703960</v>
      </c>
      <c r="M33" s="20">
        <v>755334</v>
      </c>
      <c r="N33" s="20">
        <v>2191882</v>
      </c>
      <c r="O33" s="20">
        <v>739483</v>
      </c>
      <c r="P33" s="20">
        <v>735924</v>
      </c>
      <c r="Q33" s="20">
        <v>714203</v>
      </c>
      <c r="R33" s="20">
        <v>2189610</v>
      </c>
      <c r="S33" s="20"/>
      <c r="T33" s="20"/>
      <c r="U33" s="20"/>
      <c r="V33" s="20"/>
      <c r="W33" s="20">
        <v>12033718</v>
      </c>
      <c r="X33" s="20"/>
      <c r="Y33" s="20">
        <v>12033718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21092285</v>
      </c>
      <c r="D34" s="18"/>
      <c r="E34" s="19"/>
      <c r="F34" s="20"/>
      <c r="G34" s="20">
        <v>1583100</v>
      </c>
      <c r="H34" s="20">
        <v>19509185</v>
      </c>
      <c r="I34" s="20"/>
      <c r="J34" s="20">
        <v>21092285</v>
      </c>
      <c r="K34" s="20"/>
      <c r="L34" s="20"/>
      <c r="M34" s="20">
        <v>15000000</v>
      </c>
      <c r="N34" s="20">
        <v>15000000</v>
      </c>
      <c r="O34" s="20"/>
      <c r="P34" s="20"/>
      <c r="Q34" s="20">
        <v>10000000</v>
      </c>
      <c r="R34" s="20">
        <v>10000000</v>
      </c>
      <c r="S34" s="20"/>
      <c r="T34" s="20"/>
      <c r="U34" s="20"/>
      <c r="V34" s="20"/>
      <c r="W34" s="20">
        <v>46092285</v>
      </c>
      <c r="X34" s="20"/>
      <c r="Y34" s="20">
        <v>46092285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27367165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8554704</v>
      </c>
      <c r="H38" s="31">
        <f t="shared" si="3"/>
        <v>20161720</v>
      </c>
      <c r="I38" s="31">
        <f t="shared" si="3"/>
        <v>770804</v>
      </c>
      <c r="J38" s="31">
        <f t="shared" si="3"/>
        <v>29487228</v>
      </c>
      <c r="K38" s="31">
        <f t="shared" si="3"/>
        <v>743738</v>
      </c>
      <c r="L38" s="31">
        <f t="shared" si="3"/>
        <v>710717</v>
      </c>
      <c r="M38" s="31">
        <f t="shared" si="3"/>
        <v>15757984</v>
      </c>
      <c r="N38" s="31">
        <f t="shared" si="3"/>
        <v>17212439</v>
      </c>
      <c r="O38" s="31">
        <f t="shared" si="3"/>
        <v>740217</v>
      </c>
      <c r="P38" s="31">
        <f t="shared" si="3"/>
        <v>739374</v>
      </c>
      <c r="Q38" s="31">
        <f t="shared" si="3"/>
        <v>10716286</v>
      </c>
      <c r="R38" s="31">
        <f t="shared" si="3"/>
        <v>12195877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58895544</v>
      </c>
      <c r="X38" s="31">
        <f t="shared" si="3"/>
        <v>0</v>
      </c>
      <c r="Y38" s="31">
        <f t="shared" si="3"/>
        <v>58895544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27367165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8554704</v>
      </c>
      <c r="H45" s="31">
        <f t="shared" si="5"/>
        <v>20161720</v>
      </c>
      <c r="I45" s="31">
        <f t="shared" si="5"/>
        <v>770804</v>
      </c>
      <c r="J45" s="31">
        <f t="shared" si="5"/>
        <v>29487228</v>
      </c>
      <c r="K45" s="31">
        <f t="shared" si="5"/>
        <v>743738</v>
      </c>
      <c r="L45" s="31">
        <f t="shared" si="5"/>
        <v>710717</v>
      </c>
      <c r="M45" s="31">
        <f t="shared" si="5"/>
        <v>15757984</v>
      </c>
      <c r="N45" s="31">
        <f t="shared" si="5"/>
        <v>17212439</v>
      </c>
      <c r="O45" s="31">
        <f t="shared" si="5"/>
        <v>740217</v>
      </c>
      <c r="P45" s="31">
        <f t="shared" si="5"/>
        <v>739374</v>
      </c>
      <c r="Q45" s="31">
        <f t="shared" si="5"/>
        <v>10716286</v>
      </c>
      <c r="R45" s="31">
        <f t="shared" si="5"/>
        <v>12195877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58895544</v>
      </c>
      <c r="X45" s="31">
        <f t="shared" si="5"/>
        <v>0</v>
      </c>
      <c r="Y45" s="31">
        <f t="shared" si="5"/>
        <v>58895544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431690064</v>
      </c>
      <c r="D46" s="42">
        <f t="shared" si="6"/>
        <v>0</v>
      </c>
      <c r="E46" s="43">
        <f t="shared" si="6"/>
        <v>35492546</v>
      </c>
      <c r="F46" s="44">
        <f t="shared" si="6"/>
        <v>35492546</v>
      </c>
      <c r="G46" s="44">
        <f t="shared" si="6"/>
        <v>379368816</v>
      </c>
      <c r="H46" s="44">
        <f t="shared" si="6"/>
        <v>23863421</v>
      </c>
      <c r="I46" s="44">
        <f t="shared" si="6"/>
        <v>9031832</v>
      </c>
      <c r="J46" s="44">
        <f t="shared" si="6"/>
        <v>412264069</v>
      </c>
      <c r="K46" s="44">
        <f t="shared" si="6"/>
        <v>12474189</v>
      </c>
      <c r="L46" s="44">
        <f t="shared" si="6"/>
        <v>54504219</v>
      </c>
      <c r="M46" s="44">
        <f t="shared" si="6"/>
        <v>-6201039</v>
      </c>
      <c r="N46" s="44">
        <f t="shared" si="6"/>
        <v>60777369</v>
      </c>
      <c r="O46" s="44">
        <f t="shared" si="6"/>
        <v>7441270</v>
      </c>
      <c r="P46" s="44">
        <f t="shared" si="6"/>
        <v>8445187</v>
      </c>
      <c r="Q46" s="44">
        <f t="shared" si="6"/>
        <v>-1422436</v>
      </c>
      <c r="R46" s="44">
        <f t="shared" si="6"/>
        <v>14464021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487505459</v>
      </c>
      <c r="X46" s="44">
        <f t="shared" si="6"/>
        <v>26619426</v>
      </c>
      <c r="Y46" s="44">
        <f t="shared" si="6"/>
        <v>460886033</v>
      </c>
      <c r="Z46" s="45">
        <f>+IF(X46&lt;&gt;0,+(Y46/X46)*100,0)</f>
        <v>1731.3898241081531</v>
      </c>
      <c r="AA46" s="46">
        <f>+AA27-AA45</f>
        <v>35492546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390183282</v>
      </c>
      <c r="D48" s="18"/>
      <c r="E48" s="19">
        <v>81847959</v>
      </c>
      <c r="F48" s="20">
        <v>81847959</v>
      </c>
      <c r="G48" s="20">
        <v>396889345</v>
      </c>
      <c r="H48" s="20">
        <v>27330120</v>
      </c>
      <c r="I48" s="20">
        <v>-1347493</v>
      </c>
      <c r="J48" s="20">
        <v>422871972</v>
      </c>
      <c r="K48" s="20">
        <v>6646777</v>
      </c>
      <c r="L48" s="20">
        <v>-9595111</v>
      </c>
      <c r="M48" s="20">
        <v>7592534</v>
      </c>
      <c r="N48" s="20">
        <v>4644200</v>
      </c>
      <c r="O48" s="20">
        <v>-6576433</v>
      </c>
      <c r="P48" s="20">
        <v>8036250</v>
      </c>
      <c r="Q48" s="20">
        <v>7154666</v>
      </c>
      <c r="R48" s="20">
        <v>8614483</v>
      </c>
      <c r="S48" s="20"/>
      <c r="T48" s="20"/>
      <c r="U48" s="20"/>
      <c r="V48" s="20"/>
      <c r="W48" s="20">
        <v>436130655</v>
      </c>
      <c r="X48" s="20">
        <v>61385967</v>
      </c>
      <c r="Y48" s="20">
        <v>374744688</v>
      </c>
      <c r="Z48" s="47">
        <v>610.47289195590906</v>
      </c>
      <c r="AA48" s="22">
        <v>81847959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390183282</v>
      </c>
      <c r="D51" s="50">
        <f t="shared" ref="D51:Y51" si="7">SUM(D48:D50)</f>
        <v>0</v>
      </c>
      <c r="E51" s="51">
        <f t="shared" si="7"/>
        <v>81847959</v>
      </c>
      <c r="F51" s="52">
        <f t="shared" si="7"/>
        <v>81847959</v>
      </c>
      <c r="G51" s="52">
        <f t="shared" si="7"/>
        <v>396889345</v>
      </c>
      <c r="H51" s="52">
        <f t="shared" si="7"/>
        <v>27330120</v>
      </c>
      <c r="I51" s="52">
        <f t="shared" si="7"/>
        <v>-1347493</v>
      </c>
      <c r="J51" s="52">
        <f t="shared" si="7"/>
        <v>422871972</v>
      </c>
      <c r="K51" s="52">
        <f t="shared" si="7"/>
        <v>6646777</v>
      </c>
      <c r="L51" s="52">
        <f t="shared" si="7"/>
        <v>-9595111</v>
      </c>
      <c r="M51" s="52">
        <f t="shared" si="7"/>
        <v>7592534</v>
      </c>
      <c r="N51" s="52">
        <f t="shared" si="7"/>
        <v>4644200</v>
      </c>
      <c r="O51" s="52">
        <f t="shared" si="7"/>
        <v>-6576433</v>
      </c>
      <c r="P51" s="52">
        <f t="shared" si="7"/>
        <v>8036250</v>
      </c>
      <c r="Q51" s="52">
        <f t="shared" si="7"/>
        <v>7154666</v>
      </c>
      <c r="R51" s="52">
        <f t="shared" si="7"/>
        <v>8614483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436130655</v>
      </c>
      <c r="X51" s="52">
        <f t="shared" si="7"/>
        <v>61385967</v>
      </c>
      <c r="Y51" s="52">
        <f t="shared" si="7"/>
        <v>374744688</v>
      </c>
      <c r="Z51" s="53">
        <f>+IF(X51&lt;&gt;0,+(Y51/X51)*100,0)</f>
        <v>610.47289195590906</v>
      </c>
      <c r="AA51" s="54">
        <f>SUM(AA48:AA50)</f>
        <v>81847959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100173011</v>
      </c>
      <c r="D6" s="18"/>
      <c r="E6" s="19">
        <v>108011953</v>
      </c>
      <c r="F6" s="20">
        <v>52655482</v>
      </c>
      <c r="G6" s="20">
        <v>34541501</v>
      </c>
      <c r="H6" s="20">
        <v>12508769</v>
      </c>
      <c r="I6" s="20">
        <v>3740741</v>
      </c>
      <c r="J6" s="20">
        <v>50791011</v>
      </c>
      <c r="K6" s="20">
        <v>17337438</v>
      </c>
      <c r="L6" s="20">
        <v>-23774976</v>
      </c>
      <c r="M6" s="20">
        <v>28767620</v>
      </c>
      <c r="N6" s="20">
        <v>22330082</v>
      </c>
      <c r="O6" s="20">
        <v>-6399308</v>
      </c>
      <c r="P6" s="20">
        <v>1992517</v>
      </c>
      <c r="Q6" s="20">
        <v>4439918</v>
      </c>
      <c r="R6" s="20">
        <v>33127</v>
      </c>
      <c r="S6" s="20"/>
      <c r="T6" s="20"/>
      <c r="U6" s="20"/>
      <c r="V6" s="20"/>
      <c r="W6" s="20">
        <v>73154220</v>
      </c>
      <c r="X6" s="20">
        <v>52120835</v>
      </c>
      <c r="Y6" s="20">
        <v>21033385</v>
      </c>
      <c r="Z6" s="21">
        <v>40.355042278198347</v>
      </c>
      <c r="AA6" s="22">
        <v>52655482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-509325937</v>
      </c>
      <c r="D8" s="18"/>
      <c r="E8" s="19">
        <v>-498178070</v>
      </c>
      <c r="F8" s="20">
        <v>-506591481</v>
      </c>
      <c r="G8" s="20">
        <v>-705512297</v>
      </c>
      <c r="H8" s="20">
        <v>-711647</v>
      </c>
      <c r="I8" s="20">
        <v>-3776597</v>
      </c>
      <c r="J8" s="20">
        <v>-710000541</v>
      </c>
      <c r="K8" s="20">
        <v>-1630595</v>
      </c>
      <c r="L8" s="20">
        <v>18289881</v>
      </c>
      <c r="M8" s="20">
        <v>-2625705</v>
      </c>
      <c r="N8" s="20">
        <v>14033581</v>
      </c>
      <c r="O8" s="20">
        <v>-6865524</v>
      </c>
      <c r="P8" s="20">
        <v>5232776</v>
      </c>
      <c r="Q8" s="20">
        <v>-14519057</v>
      </c>
      <c r="R8" s="20">
        <v>-16151805</v>
      </c>
      <c r="S8" s="20"/>
      <c r="T8" s="20"/>
      <c r="U8" s="20"/>
      <c r="V8" s="20"/>
      <c r="W8" s="20">
        <v>-712118765</v>
      </c>
      <c r="X8" s="20">
        <v>-507294652</v>
      </c>
      <c r="Y8" s="20">
        <v>-204824113</v>
      </c>
      <c r="Z8" s="21">
        <v>40.37576824287121</v>
      </c>
      <c r="AA8" s="22">
        <v>-506591481</v>
      </c>
    </row>
    <row r="9" spans="1:27" x14ac:dyDescent="0.25">
      <c r="A9" s="23" t="s">
        <v>38</v>
      </c>
      <c r="B9" s="17" t="s">
        <v>33</v>
      </c>
      <c r="C9" s="18">
        <v>9897610</v>
      </c>
      <c r="D9" s="18"/>
      <c r="E9" s="19">
        <v>4319125</v>
      </c>
      <c r="F9" s="20">
        <v>9897609</v>
      </c>
      <c r="G9" s="20">
        <v>4319125</v>
      </c>
      <c r="H9" s="20">
        <v>13576656</v>
      </c>
      <c r="I9" s="20"/>
      <c r="J9" s="20">
        <v>17895781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17895781</v>
      </c>
      <c r="X9" s="20">
        <v>9897609</v>
      </c>
      <c r="Y9" s="20">
        <v>7998172</v>
      </c>
      <c r="Z9" s="21">
        <v>80.809132791566128</v>
      </c>
      <c r="AA9" s="22">
        <v>9897609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268355</v>
      </c>
      <c r="D11" s="18"/>
      <c r="E11" s="19">
        <v>307238</v>
      </c>
      <c r="F11" s="20">
        <v>268354</v>
      </c>
      <c r="G11" s="20">
        <v>307239</v>
      </c>
      <c r="H11" s="20">
        <v>-38884</v>
      </c>
      <c r="I11" s="20"/>
      <c r="J11" s="20">
        <v>268355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268355</v>
      </c>
      <c r="X11" s="20">
        <v>268354</v>
      </c>
      <c r="Y11" s="20">
        <v>1</v>
      </c>
      <c r="Z11" s="21"/>
      <c r="AA11" s="22">
        <v>268354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-398986961</v>
      </c>
      <c r="D14" s="29">
        <f>SUM(D6:D13)</f>
        <v>0</v>
      </c>
      <c r="E14" s="30">
        <f t="shared" si="0"/>
        <v>-385539754</v>
      </c>
      <c r="F14" s="31">
        <f t="shared" si="0"/>
        <v>-443770036</v>
      </c>
      <c r="G14" s="31">
        <f t="shared" si="0"/>
        <v>-666344432</v>
      </c>
      <c r="H14" s="31">
        <f t="shared" si="0"/>
        <v>25334894</v>
      </c>
      <c r="I14" s="31">
        <f t="shared" si="0"/>
        <v>-35856</v>
      </c>
      <c r="J14" s="31">
        <f t="shared" si="0"/>
        <v>-641045394</v>
      </c>
      <c r="K14" s="31">
        <f t="shared" si="0"/>
        <v>15706843</v>
      </c>
      <c r="L14" s="31">
        <f t="shared" si="0"/>
        <v>-5485095</v>
      </c>
      <c r="M14" s="31">
        <f t="shared" si="0"/>
        <v>26141915</v>
      </c>
      <c r="N14" s="31">
        <f t="shared" si="0"/>
        <v>36363663</v>
      </c>
      <c r="O14" s="31">
        <f t="shared" si="0"/>
        <v>-13264832</v>
      </c>
      <c r="P14" s="31">
        <f t="shared" si="0"/>
        <v>7225293</v>
      </c>
      <c r="Q14" s="31">
        <f t="shared" si="0"/>
        <v>-10079139</v>
      </c>
      <c r="R14" s="31">
        <f t="shared" si="0"/>
        <v>-16118678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-620800409</v>
      </c>
      <c r="X14" s="31">
        <f t="shared" si="0"/>
        <v>-445007854</v>
      </c>
      <c r="Y14" s="31">
        <f t="shared" si="0"/>
        <v>-175792555</v>
      </c>
      <c r="Z14" s="32">
        <f>+IF(X14&lt;&gt;0,+(Y14/X14)*100,0)</f>
        <v>39.503247733690557</v>
      </c>
      <c r="AA14" s="33">
        <f>SUM(AA6:AA13)</f>
        <v>-443770036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216327935</v>
      </c>
      <c r="D18" s="18"/>
      <c r="E18" s="19">
        <v>-116579614</v>
      </c>
      <c r="F18" s="20">
        <v>136431897</v>
      </c>
      <c r="G18" s="24">
        <v>205453982</v>
      </c>
      <c r="H18" s="24">
        <v>4300331</v>
      </c>
      <c r="I18" s="24">
        <v>11100559</v>
      </c>
      <c r="J18" s="20">
        <v>220854872</v>
      </c>
      <c r="K18" s="24">
        <v>2868563</v>
      </c>
      <c r="L18" s="24">
        <v>33196260</v>
      </c>
      <c r="M18" s="20"/>
      <c r="N18" s="24">
        <v>36064823</v>
      </c>
      <c r="O18" s="24">
        <v>15973097</v>
      </c>
      <c r="P18" s="24">
        <v>2971339</v>
      </c>
      <c r="Q18" s="20">
        <v>7677600</v>
      </c>
      <c r="R18" s="24">
        <v>26622036</v>
      </c>
      <c r="S18" s="24"/>
      <c r="T18" s="20"/>
      <c r="U18" s="24"/>
      <c r="V18" s="24"/>
      <c r="W18" s="24">
        <v>283541731</v>
      </c>
      <c r="X18" s="20">
        <v>159627392</v>
      </c>
      <c r="Y18" s="24">
        <v>123914339</v>
      </c>
      <c r="Z18" s="25">
        <v>77.627240191959032</v>
      </c>
      <c r="AA18" s="26">
        <v>136431897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216327935</v>
      </c>
      <c r="D26" s="29">
        <f t="shared" ref="D26:Y26" si="1">SUM(D16:D25)</f>
        <v>0</v>
      </c>
      <c r="E26" s="35">
        <f t="shared" si="1"/>
        <v>-116579614</v>
      </c>
      <c r="F26" s="36">
        <f t="shared" si="1"/>
        <v>136431897</v>
      </c>
      <c r="G26" s="36">
        <f t="shared" si="1"/>
        <v>205453982</v>
      </c>
      <c r="H26" s="36">
        <f t="shared" si="1"/>
        <v>4300331</v>
      </c>
      <c r="I26" s="36">
        <f t="shared" si="1"/>
        <v>11100559</v>
      </c>
      <c r="J26" s="36">
        <f t="shared" si="1"/>
        <v>220854872</v>
      </c>
      <c r="K26" s="36">
        <f t="shared" si="1"/>
        <v>2868563</v>
      </c>
      <c r="L26" s="36">
        <f t="shared" si="1"/>
        <v>33196260</v>
      </c>
      <c r="M26" s="36">
        <f t="shared" si="1"/>
        <v>0</v>
      </c>
      <c r="N26" s="36">
        <f t="shared" si="1"/>
        <v>36064823</v>
      </c>
      <c r="O26" s="36">
        <f t="shared" si="1"/>
        <v>15973097</v>
      </c>
      <c r="P26" s="36">
        <f t="shared" si="1"/>
        <v>2971339</v>
      </c>
      <c r="Q26" s="36">
        <f t="shared" si="1"/>
        <v>7677600</v>
      </c>
      <c r="R26" s="36">
        <f t="shared" si="1"/>
        <v>26622036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283541731</v>
      </c>
      <c r="X26" s="36">
        <f t="shared" si="1"/>
        <v>159627392</v>
      </c>
      <c r="Y26" s="36">
        <f t="shared" si="1"/>
        <v>123914339</v>
      </c>
      <c r="Z26" s="37">
        <f>+IF(X26&lt;&gt;0,+(Y26/X26)*100,0)</f>
        <v>77.627240191959032</v>
      </c>
      <c r="AA26" s="38">
        <f>SUM(AA16:AA25)</f>
        <v>136431897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-182659026</v>
      </c>
      <c r="D27" s="29">
        <f>+D14+D26</f>
        <v>0</v>
      </c>
      <c r="E27" s="30">
        <f t="shared" si="2"/>
        <v>-502119368</v>
      </c>
      <c r="F27" s="31">
        <f t="shared" si="2"/>
        <v>-307338139</v>
      </c>
      <c r="G27" s="31">
        <f t="shared" si="2"/>
        <v>-460890450</v>
      </c>
      <c r="H27" s="31">
        <f t="shared" si="2"/>
        <v>29635225</v>
      </c>
      <c r="I27" s="31">
        <f t="shared" si="2"/>
        <v>11064703</v>
      </c>
      <c r="J27" s="31">
        <f t="shared" si="2"/>
        <v>-420190522</v>
      </c>
      <c r="K27" s="31">
        <f t="shared" si="2"/>
        <v>18575406</v>
      </c>
      <c r="L27" s="31">
        <f t="shared" si="2"/>
        <v>27711165</v>
      </c>
      <c r="M27" s="31">
        <f t="shared" si="2"/>
        <v>26141915</v>
      </c>
      <c r="N27" s="31">
        <f t="shared" si="2"/>
        <v>72428486</v>
      </c>
      <c r="O27" s="31">
        <f t="shared" si="2"/>
        <v>2708265</v>
      </c>
      <c r="P27" s="31">
        <f t="shared" si="2"/>
        <v>10196632</v>
      </c>
      <c r="Q27" s="31">
        <f t="shared" si="2"/>
        <v>-2401539</v>
      </c>
      <c r="R27" s="31">
        <f t="shared" si="2"/>
        <v>10503358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-337258678</v>
      </c>
      <c r="X27" s="31">
        <f t="shared" si="2"/>
        <v>-285380462</v>
      </c>
      <c r="Y27" s="31">
        <f t="shared" si="2"/>
        <v>-51878216</v>
      </c>
      <c r="Z27" s="32">
        <f>+IF(X27&lt;&gt;0,+(Y27/X27)*100,0)</f>
        <v>18.178615184945631</v>
      </c>
      <c r="AA27" s="33">
        <f>+AA14+AA26</f>
        <v>-307338139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22815040</v>
      </c>
      <c r="F33" s="20"/>
      <c r="G33" s="20"/>
      <c r="H33" s="20">
        <v>4066493</v>
      </c>
      <c r="I33" s="20">
        <v>1446141</v>
      </c>
      <c r="J33" s="20">
        <v>5512634</v>
      </c>
      <c r="K33" s="20">
        <v>6271824</v>
      </c>
      <c r="L33" s="20">
        <v>-3105362</v>
      </c>
      <c r="M33" s="20">
        <v>-2755254</v>
      </c>
      <c r="N33" s="20">
        <v>411208</v>
      </c>
      <c r="O33" s="20">
        <v>5612216</v>
      </c>
      <c r="P33" s="20">
        <v>330131</v>
      </c>
      <c r="Q33" s="20">
        <v>-5351201</v>
      </c>
      <c r="R33" s="20">
        <v>591146</v>
      </c>
      <c r="S33" s="20"/>
      <c r="T33" s="20"/>
      <c r="U33" s="20"/>
      <c r="V33" s="20"/>
      <c r="W33" s="20">
        <v>6514988</v>
      </c>
      <c r="X33" s="20"/>
      <c r="Y33" s="20">
        <v>6514988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6265841</v>
      </c>
      <c r="D34" s="18"/>
      <c r="E34" s="19"/>
      <c r="F34" s="20">
        <v>6265840</v>
      </c>
      <c r="G34" s="20">
        <v>76772000</v>
      </c>
      <c r="H34" s="20">
        <v>-40506159</v>
      </c>
      <c r="I34" s="20"/>
      <c r="J34" s="20">
        <v>36265841</v>
      </c>
      <c r="K34" s="20"/>
      <c r="L34" s="20">
        <v>-24775732</v>
      </c>
      <c r="M34" s="20">
        <v>20000000</v>
      </c>
      <c r="N34" s="20">
        <v>-4775732</v>
      </c>
      <c r="O34" s="20">
        <v>-6753481</v>
      </c>
      <c r="P34" s="20">
        <v>-2940715</v>
      </c>
      <c r="Q34" s="20">
        <v>9051549</v>
      </c>
      <c r="R34" s="20">
        <v>-642647</v>
      </c>
      <c r="S34" s="20"/>
      <c r="T34" s="20"/>
      <c r="U34" s="20"/>
      <c r="V34" s="20"/>
      <c r="W34" s="20">
        <v>30847462</v>
      </c>
      <c r="X34" s="20">
        <v>6265840</v>
      </c>
      <c r="Y34" s="20">
        <v>24581622</v>
      </c>
      <c r="Z34" s="21">
        <v>392.31167728508865</v>
      </c>
      <c r="AA34" s="22">
        <v>6265840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6265841</v>
      </c>
      <c r="D38" s="29">
        <f t="shared" ref="D38:Y38" si="3">SUM(D30:D37)</f>
        <v>0</v>
      </c>
      <c r="E38" s="30">
        <f t="shared" si="3"/>
        <v>22815040</v>
      </c>
      <c r="F38" s="31">
        <f t="shared" si="3"/>
        <v>6265840</v>
      </c>
      <c r="G38" s="31">
        <f t="shared" si="3"/>
        <v>76772000</v>
      </c>
      <c r="H38" s="31">
        <f t="shared" si="3"/>
        <v>-36439666</v>
      </c>
      <c r="I38" s="31">
        <f t="shared" si="3"/>
        <v>1446141</v>
      </c>
      <c r="J38" s="31">
        <f t="shared" si="3"/>
        <v>41778475</v>
      </c>
      <c r="K38" s="31">
        <f t="shared" si="3"/>
        <v>6271824</v>
      </c>
      <c r="L38" s="31">
        <f t="shared" si="3"/>
        <v>-27881094</v>
      </c>
      <c r="M38" s="31">
        <f t="shared" si="3"/>
        <v>17244746</v>
      </c>
      <c r="N38" s="31">
        <f t="shared" si="3"/>
        <v>-4364524</v>
      </c>
      <c r="O38" s="31">
        <f t="shared" si="3"/>
        <v>-1141265</v>
      </c>
      <c r="P38" s="31">
        <f t="shared" si="3"/>
        <v>-2610584</v>
      </c>
      <c r="Q38" s="31">
        <f t="shared" si="3"/>
        <v>3700348</v>
      </c>
      <c r="R38" s="31">
        <f t="shared" si="3"/>
        <v>-51501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37362450</v>
      </c>
      <c r="X38" s="31">
        <f t="shared" si="3"/>
        <v>6265840</v>
      </c>
      <c r="Y38" s="31">
        <f t="shared" si="3"/>
        <v>31096610</v>
      </c>
      <c r="Z38" s="32">
        <f>+IF(X38&lt;&gt;0,+(Y38/X38)*100,0)</f>
        <v>496.28796777447235</v>
      </c>
      <c r="AA38" s="33">
        <f>SUM(AA30:AA37)</f>
        <v>6265840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6265841</v>
      </c>
      <c r="D45" s="29">
        <f>+D38+D44</f>
        <v>0</v>
      </c>
      <c r="E45" s="30">
        <f t="shared" si="5"/>
        <v>22815040</v>
      </c>
      <c r="F45" s="31">
        <f t="shared" si="5"/>
        <v>6265840</v>
      </c>
      <c r="G45" s="31">
        <f t="shared" si="5"/>
        <v>76772000</v>
      </c>
      <c r="H45" s="31">
        <f t="shared" si="5"/>
        <v>-36439666</v>
      </c>
      <c r="I45" s="31">
        <f t="shared" si="5"/>
        <v>1446141</v>
      </c>
      <c r="J45" s="31">
        <f t="shared" si="5"/>
        <v>41778475</v>
      </c>
      <c r="K45" s="31">
        <f t="shared" si="5"/>
        <v>6271824</v>
      </c>
      <c r="L45" s="31">
        <f t="shared" si="5"/>
        <v>-27881094</v>
      </c>
      <c r="M45" s="31">
        <f t="shared" si="5"/>
        <v>17244746</v>
      </c>
      <c r="N45" s="31">
        <f t="shared" si="5"/>
        <v>-4364524</v>
      </c>
      <c r="O45" s="31">
        <f t="shared" si="5"/>
        <v>-1141265</v>
      </c>
      <c r="P45" s="31">
        <f t="shared" si="5"/>
        <v>-2610584</v>
      </c>
      <c r="Q45" s="31">
        <f t="shared" si="5"/>
        <v>3700348</v>
      </c>
      <c r="R45" s="31">
        <f t="shared" si="5"/>
        <v>-51501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37362450</v>
      </c>
      <c r="X45" s="31">
        <f t="shared" si="5"/>
        <v>6265840</v>
      </c>
      <c r="Y45" s="31">
        <f t="shared" si="5"/>
        <v>31096610</v>
      </c>
      <c r="Z45" s="32">
        <f>+IF(X45&lt;&gt;0,+(Y45/X45)*100,0)</f>
        <v>496.28796777447235</v>
      </c>
      <c r="AA45" s="33">
        <f>+AA38+AA44</f>
        <v>6265840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-188924867</v>
      </c>
      <c r="D46" s="42">
        <f t="shared" si="6"/>
        <v>0</v>
      </c>
      <c r="E46" s="43">
        <f t="shared" si="6"/>
        <v>-524934408</v>
      </c>
      <c r="F46" s="44">
        <f t="shared" si="6"/>
        <v>-313603979</v>
      </c>
      <c r="G46" s="44">
        <f t="shared" si="6"/>
        <v>-537662450</v>
      </c>
      <c r="H46" s="44">
        <f t="shared" si="6"/>
        <v>66074891</v>
      </c>
      <c r="I46" s="44">
        <f t="shared" si="6"/>
        <v>9618562</v>
      </c>
      <c r="J46" s="44">
        <f t="shared" si="6"/>
        <v>-461968997</v>
      </c>
      <c r="K46" s="44">
        <f t="shared" si="6"/>
        <v>12303582</v>
      </c>
      <c r="L46" s="44">
        <f t="shared" si="6"/>
        <v>55592259</v>
      </c>
      <c r="M46" s="44">
        <f t="shared" si="6"/>
        <v>8897169</v>
      </c>
      <c r="N46" s="44">
        <f t="shared" si="6"/>
        <v>76793010</v>
      </c>
      <c r="O46" s="44">
        <f t="shared" si="6"/>
        <v>3849530</v>
      </c>
      <c r="P46" s="44">
        <f t="shared" si="6"/>
        <v>12807216</v>
      </c>
      <c r="Q46" s="44">
        <f t="shared" si="6"/>
        <v>-6101887</v>
      </c>
      <c r="R46" s="44">
        <f t="shared" si="6"/>
        <v>10554859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-374621128</v>
      </c>
      <c r="X46" s="44">
        <f t="shared" si="6"/>
        <v>-291646302</v>
      </c>
      <c r="Y46" s="44">
        <f t="shared" si="6"/>
        <v>-82974826</v>
      </c>
      <c r="Z46" s="45">
        <f>+IF(X46&lt;&gt;0,+(Y46/X46)*100,0)</f>
        <v>28.450498233987553</v>
      </c>
      <c r="AA46" s="46">
        <f>+AA27-AA45</f>
        <v>-313603979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-46451088</v>
      </c>
      <c r="F48" s="20">
        <v>-15923175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6034502</v>
      </c>
      <c r="Y48" s="20">
        <v>-6034502</v>
      </c>
      <c r="Z48" s="47">
        <v>-100</v>
      </c>
      <c r="AA48" s="22">
        <v>-15923175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-46451088</v>
      </c>
      <c r="F51" s="52">
        <f t="shared" si="7"/>
        <v>-15923175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6034502</v>
      </c>
      <c r="Y51" s="52">
        <f t="shared" si="7"/>
        <v>-6034502</v>
      </c>
      <c r="Z51" s="53">
        <f>+IF(X51&lt;&gt;0,+(Y51/X51)*100,0)</f>
        <v>-100</v>
      </c>
      <c r="AA51" s="54">
        <f>SUM(AA48:AA50)</f>
        <v>-15923175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12281187</v>
      </c>
      <c r="D6" s="18"/>
      <c r="E6" s="19">
        <v>328635279</v>
      </c>
      <c r="F6" s="20">
        <v>215501940</v>
      </c>
      <c r="G6" s="20">
        <v>-10075566</v>
      </c>
      <c r="H6" s="20">
        <v>-27004949</v>
      </c>
      <c r="I6" s="20">
        <v>-36764845</v>
      </c>
      <c r="J6" s="20">
        <v>-73845360</v>
      </c>
      <c r="K6" s="20">
        <v>44764197</v>
      </c>
      <c r="L6" s="20">
        <v>-34317122</v>
      </c>
      <c r="M6" s="20">
        <v>19341750</v>
      </c>
      <c r="N6" s="20">
        <v>29788825</v>
      </c>
      <c r="O6" s="20">
        <v>-15177134</v>
      </c>
      <c r="P6" s="20">
        <v>-19037799</v>
      </c>
      <c r="Q6" s="20">
        <v>8711755</v>
      </c>
      <c r="R6" s="20">
        <v>-25503178</v>
      </c>
      <c r="S6" s="20"/>
      <c r="T6" s="20"/>
      <c r="U6" s="20"/>
      <c r="V6" s="20"/>
      <c r="W6" s="20">
        <v>-69559713</v>
      </c>
      <c r="X6" s="20">
        <v>172466567</v>
      </c>
      <c r="Y6" s="20">
        <v>-242026280</v>
      </c>
      <c r="Z6" s="21">
        <v>-140.33228828634364</v>
      </c>
      <c r="AA6" s="22">
        <v>215501940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3207969822</v>
      </c>
      <c r="D8" s="18"/>
      <c r="E8" s="19">
        <v>1832217197</v>
      </c>
      <c r="F8" s="20">
        <v>2410060806</v>
      </c>
      <c r="G8" s="20">
        <v>4407818920</v>
      </c>
      <c r="H8" s="20">
        <v>-1607595312</v>
      </c>
      <c r="I8" s="20">
        <v>90512997</v>
      </c>
      <c r="J8" s="20">
        <v>2890736605</v>
      </c>
      <c r="K8" s="20">
        <v>183208328</v>
      </c>
      <c r="L8" s="20">
        <v>140632381</v>
      </c>
      <c r="M8" s="20">
        <v>-87345351</v>
      </c>
      <c r="N8" s="20">
        <v>236495358</v>
      </c>
      <c r="O8" s="20">
        <v>132046905</v>
      </c>
      <c r="P8" s="20">
        <v>25006548</v>
      </c>
      <c r="Q8" s="20">
        <v>-159998996</v>
      </c>
      <c r="R8" s="20">
        <v>-2945543</v>
      </c>
      <c r="S8" s="20"/>
      <c r="T8" s="20"/>
      <c r="U8" s="20"/>
      <c r="V8" s="20"/>
      <c r="W8" s="20">
        <v>3124286420</v>
      </c>
      <c r="X8" s="20">
        <v>1906406483</v>
      </c>
      <c r="Y8" s="20">
        <v>1217879937</v>
      </c>
      <c r="Z8" s="21">
        <v>63.883539416184412</v>
      </c>
      <c r="AA8" s="22">
        <v>2410060806</v>
      </c>
    </row>
    <row r="9" spans="1:27" x14ac:dyDescent="0.25">
      <c r="A9" s="23" t="s">
        <v>38</v>
      </c>
      <c r="B9" s="17" t="s">
        <v>33</v>
      </c>
      <c r="C9" s="18">
        <v>7303597</v>
      </c>
      <c r="D9" s="18"/>
      <c r="E9" s="19">
        <v>220339913</v>
      </c>
      <c r="F9" s="20">
        <v>326109992</v>
      </c>
      <c r="G9" s="20">
        <v>9268391</v>
      </c>
      <c r="H9" s="20">
        <v>13538110</v>
      </c>
      <c r="I9" s="20">
        <v>44442</v>
      </c>
      <c r="J9" s="20">
        <v>22850943</v>
      </c>
      <c r="K9" s="20">
        <v>62425</v>
      </c>
      <c r="L9" s="20">
        <v>61265</v>
      </c>
      <c r="M9" s="20">
        <v>69931</v>
      </c>
      <c r="N9" s="20">
        <v>193621</v>
      </c>
      <c r="O9" s="20">
        <v>60042</v>
      </c>
      <c r="P9" s="20">
        <v>60403</v>
      </c>
      <c r="Q9" s="20">
        <v>52093</v>
      </c>
      <c r="R9" s="20">
        <v>172538</v>
      </c>
      <c r="S9" s="20"/>
      <c r="T9" s="20"/>
      <c r="U9" s="20"/>
      <c r="V9" s="20"/>
      <c r="W9" s="20">
        <v>23217102</v>
      </c>
      <c r="X9" s="20">
        <v>247720644</v>
      </c>
      <c r="Y9" s="20">
        <v>-224503542</v>
      </c>
      <c r="Z9" s="21">
        <v>-90.62770804035209</v>
      </c>
      <c r="AA9" s="22">
        <v>326109992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-11278751</v>
      </c>
      <c r="D11" s="18"/>
      <c r="E11" s="19">
        <v>-648344183</v>
      </c>
      <c r="F11" s="20">
        <v>-652656151</v>
      </c>
      <c r="G11" s="20">
        <v>-305320001</v>
      </c>
      <c r="H11" s="20">
        <v>233981294</v>
      </c>
      <c r="I11" s="20">
        <v>-29835135</v>
      </c>
      <c r="J11" s="20">
        <v>-101173842</v>
      </c>
      <c r="K11" s="20">
        <v>-23558093</v>
      </c>
      <c r="L11" s="20">
        <v>-4402544</v>
      </c>
      <c r="M11" s="20">
        <v>-21763763</v>
      </c>
      <c r="N11" s="20">
        <v>-49724400</v>
      </c>
      <c r="O11" s="20">
        <v>50798077</v>
      </c>
      <c r="P11" s="20">
        <v>-37518503</v>
      </c>
      <c r="Q11" s="20">
        <v>-4497500</v>
      </c>
      <c r="R11" s="20">
        <v>8782074</v>
      </c>
      <c r="S11" s="20"/>
      <c r="T11" s="20"/>
      <c r="U11" s="20"/>
      <c r="V11" s="20"/>
      <c r="W11" s="20">
        <v>-142116168</v>
      </c>
      <c r="X11" s="20">
        <v>-494167052</v>
      </c>
      <c r="Y11" s="20">
        <v>352050884</v>
      </c>
      <c r="Z11" s="21">
        <v>-71.241270047279485</v>
      </c>
      <c r="AA11" s="22">
        <v>-652656151</v>
      </c>
    </row>
    <row r="12" spans="1:27" x14ac:dyDescent="0.25">
      <c r="A12" s="23" t="s">
        <v>41</v>
      </c>
      <c r="B12" s="17" t="s">
        <v>33</v>
      </c>
      <c r="C12" s="18">
        <v>114002223</v>
      </c>
      <c r="D12" s="18"/>
      <c r="E12" s="19">
        <v>209616235</v>
      </c>
      <c r="F12" s="20">
        <v>371465646</v>
      </c>
      <c r="G12" s="24">
        <v>114987774</v>
      </c>
      <c r="H12" s="24">
        <v>1574</v>
      </c>
      <c r="I12" s="24">
        <v>876</v>
      </c>
      <c r="J12" s="20">
        <v>114990224</v>
      </c>
      <c r="K12" s="24">
        <v>5922</v>
      </c>
      <c r="L12" s="24">
        <v>232204</v>
      </c>
      <c r="M12" s="20">
        <v>37173</v>
      </c>
      <c r="N12" s="24">
        <v>275299</v>
      </c>
      <c r="O12" s="24"/>
      <c r="P12" s="24"/>
      <c r="Q12" s="20">
        <v>13660</v>
      </c>
      <c r="R12" s="24">
        <v>13660</v>
      </c>
      <c r="S12" s="24"/>
      <c r="T12" s="20"/>
      <c r="U12" s="24"/>
      <c r="V12" s="24"/>
      <c r="W12" s="24">
        <v>115279183</v>
      </c>
      <c r="X12" s="20">
        <v>305703508</v>
      </c>
      <c r="Y12" s="24">
        <v>-190424325</v>
      </c>
      <c r="Z12" s="25">
        <v>-62.290526610509154</v>
      </c>
      <c r="AA12" s="26">
        <v>371465646</v>
      </c>
    </row>
    <row r="13" spans="1:27" x14ac:dyDescent="0.25">
      <c r="A13" s="23" t="s">
        <v>42</v>
      </c>
      <c r="B13" s="17" t="s">
        <v>33</v>
      </c>
      <c r="C13" s="18">
        <v>-2452339</v>
      </c>
      <c r="D13" s="18"/>
      <c r="E13" s="19">
        <v>15028</v>
      </c>
      <c r="F13" s="20">
        <v>-2261621</v>
      </c>
      <c r="G13" s="20">
        <v>-2437311</v>
      </c>
      <c r="H13" s="20"/>
      <c r="I13" s="20"/>
      <c r="J13" s="20">
        <v>-2437311</v>
      </c>
      <c r="K13" s="20"/>
      <c r="L13" s="20"/>
      <c r="M13" s="20"/>
      <c r="N13" s="20"/>
      <c r="O13" s="20"/>
      <c r="P13" s="20"/>
      <c r="Q13" s="20">
        <v>2437196</v>
      </c>
      <c r="R13" s="20">
        <v>2437196</v>
      </c>
      <c r="S13" s="20"/>
      <c r="T13" s="20"/>
      <c r="U13" s="20"/>
      <c r="V13" s="20"/>
      <c r="W13" s="20">
        <v>-115</v>
      </c>
      <c r="X13" s="20">
        <v>-2261621</v>
      </c>
      <c r="Y13" s="20">
        <v>2261506</v>
      </c>
      <c r="Z13" s="21">
        <v>-99.994915151566062</v>
      </c>
      <c r="AA13" s="22">
        <v>-2261621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3327825739</v>
      </c>
      <c r="D14" s="29">
        <f>SUM(D6:D13)</f>
        <v>0</v>
      </c>
      <c r="E14" s="30">
        <f t="shared" si="0"/>
        <v>1942479469</v>
      </c>
      <c r="F14" s="31">
        <f t="shared" si="0"/>
        <v>2668220612</v>
      </c>
      <c r="G14" s="31">
        <f t="shared" si="0"/>
        <v>4214242207</v>
      </c>
      <c r="H14" s="31">
        <f t="shared" si="0"/>
        <v>-1387079283</v>
      </c>
      <c r="I14" s="31">
        <f t="shared" si="0"/>
        <v>23958335</v>
      </c>
      <c r="J14" s="31">
        <f t="shared" si="0"/>
        <v>2851121259</v>
      </c>
      <c r="K14" s="31">
        <f t="shared" si="0"/>
        <v>204482779</v>
      </c>
      <c r="L14" s="31">
        <f t="shared" si="0"/>
        <v>102206184</v>
      </c>
      <c r="M14" s="31">
        <f t="shared" si="0"/>
        <v>-89660260</v>
      </c>
      <c r="N14" s="31">
        <f t="shared" si="0"/>
        <v>217028703</v>
      </c>
      <c r="O14" s="31">
        <f t="shared" si="0"/>
        <v>167727890</v>
      </c>
      <c r="P14" s="31">
        <f t="shared" si="0"/>
        <v>-31489351</v>
      </c>
      <c r="Q14" s="31">
        <f t="shared" si="0"/>
        <v>-153281792</v>
      </c>
      <c r="R14" s="31">
        <f t="shared" si="0"/>
        <v>-17043253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3051106709</v>
      </c>
      <c r="X14" s="31">
        <f t="shared" si="0"/>
        <v>2135868529</v>
      </c>
      <c r="Y14" s="31">
        <f t="shared" si="0"/>
        <v>915238180</v>
      </c>
      <c r="Z14" s="32">
        <f>+IF(X14&lt;&gt;0,+(Y14/X14)*100,0)</f>
        <v>42.850866875617513</v>
      </c>
      <c r="AA14" s="33">
        <f>SUM(AA6:AA13)</f>
        <v>2668220612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9127968677</v>
      </c>
      <c r="D18" s="18"/>
      <c r="E18" s="19">
        <v>4154444531</v>
      </c>
      <c r="F18" s="20">
        <v>4699534178</v>
      </c>
      <c r="G18" s="24">
        <v>4849235852</v>
      </c>
      <c r="H18" s="24">
        <v>535620112</v>
      </c>
      <c r="I18" s="24">
        <v>-1668285179</v>
      </c>
      <c r="J18" s="20">
        <v>3716570785</v>
      </c>
      <c r="K18" s="24">
        <v>1725632678</v>
      </c>
      <c r="L18" s="24">
        <v>171477192</v>
      </c>
      <c r="M18" s="20">
        <v>-138287037</v>
      </c>
      <c r="N18" s="24">
        <v>1758822833</v>
      </c>
      <c r="O18" s="24">
        <v>7210553</v>
      </c>
      <c r="P18" s="24">
        <v>9826182</v>
      </c>
      <c r="Q18" s="20">
        <v>31009024</v>
      </c>
      <c r="R18" s="24">
        <v>48045759</v>
      </c>
      <c r="S18" s="24"/>
      <c r="T18" s="20"/>
      <c r="U18" s="24"/>
      <c r="V18" s="24"/>
      <c r="W18" s="24">
        <v>5523439377</v>
      </c>
      <c r="X18" s="20">
        <v>3872962791</v>
      </c>
      <c r="Y18" s="24">
        <v>1650476586</v>
      </c>
      <c r="Z18" s="25">
        <v>42.615348379679283</v>
      </c>
      <c r="AA18" s="26">
        <v>4699534178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9127968677</v>
      </c>
      <c r="D26" s="29">
        <f t="shared" ref="D26:Y26" si="1">SUM(D16:D25)</f>
        <v>0</v>
      </c>
      <c r="E26" s="35">
        <f t="shared" si="1"/>
        <v>4154444531</v>
      </c>
      <c r="F26" s="36">
        <f t="shared" si="1"/>
        <v>4699534178</v>
      </c>
      <c r="G26" s="36">
        <f t="shared" si="1"/>
        <v>4849235852</v>
      </c>
      <c r="H26" s="36">
        <f t="shared" si="1"/>
        <v>535620112</v>
      </c>
      <c r="I26" s="36">
        <f t="shared" si="1"/>
        <v>-1668285179</v>
      </c>
      <c r="J26" s="36">
        <f t="shared" si="1"/>
        <v>3716570785</v>
      </c>
      <c r="K26" s="36">
        <f t="shared" si="1"/>
        <v>1725632678</v>
      </c>
      <c r="L26" s="36">
        <f t="shared" si="1"/>
        <v>171477192</v>
      </c>
      <c r="M26" s="36">
        <f t="shared" si="1"/>
        <v>-138287037</v>
      </c>
      <c r="N26" s="36">
        <f t="shared" si="1"/>
        <v>1758822833</v>
      </c>
      <c r="O26" s="36">
        <f t="shared" si="1"/>
        <v>7210553</v>
      </c>
      <c r="P26" s="36">
        <f t="shared" si="1"/>
        <v>9826182</v>
      </c>
      <c r="Q26" s="36">
        <f t="shared" si="1"/>
        <v>31009024</v>
      </c>
      <c r="R26" s="36">
        <f t="shared" si="1"/>
        <v>48045759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5523439377</v>
      </c>
      <c r="X26" s="36">
        <f t="shared" si="1"/>
        <v>3872962791</v>
      </c>
      <c r="Y26" s="36">
        <f t="shared" si="1"/>
        <v>1650476586</v>
      </c>
      <c r="Z26" s="37">
        <f>+IF(X26&lt;&gt;0,+(Y26/X26)*100,0)</f>
        <v>42.615348379679283</v>
      </c>
      <c r="AA26" s="38">
        <f>SUM(AA16:AA25)</f>
        <v>4699534178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12455794416</v>
      </c>
      <c r="D27" s="29">
        <f>+D14+D26</f>
        <v>0</v>
      </c>
      <c r="E27" s="30">
        <f t="shared" si="2"/>
        <v>6096924000</v>
      </c>
      <c r="F27" s="31">
        <f t="shared" si="2"/>
        <v>7367754790</v>
      </c>
      <c r="G27" s="31">
        <f t="shared" si="2"/>
        <v>9063478059</v>
      </c>
      <c r="H27" s="31">
        <f t="shared" si="2"/>
        <v>-851459171</v>
      </c>
      <c r="I27" s="31">
        <f t="shared" si="2"/>
        <v>-1644326844</v>
      </c>
      <c r="J27" s="31">
        <f t="shared" si="2"/>
        <v>6567692044</v>
      </c>
      <c r="K27" s="31">
        <f t="shared" si="2"/>
        <v>1930115457</v>
      </c>
      <c r="L27" s="31">
        <f t="shared" si="2"/>
        <v>273683376</v>
      </c>
      <c r="M27" s="31">
        <f t="shared" si="2"/>
        <v>-227947297</v>
      </c>
      <c r="N27" s="31">
        <f t="shared" si="2"/>
        <v>1975851536</v>
      </c>
      <c r="O27" s="31">
        <f t="shared" si="2"/>
        <v>174938443</v>
      </c>
      <c r="P27" s="31">
        <f t="shared" si="2"/>
        <v>-21663169</v>
      </c>
      <c r="Q27" s="31">
        <f t="shared" si="2"/>
        <v>-122272768</v>
      </c>
      <c r="R27" s="31">
        <f t="shared" si="2"/>
        <v>31002506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8574546086</v>
      </c>
      <c r="X27" s="31">
        <f t="shared" si="2"/>
        <v>6008831320</v>
      </c>
      <c r="Y27" s="31">
        <f t="shared" si="2"/>
        <v>2565714766</v>
      </c>
      <c r="Z27" s="32">
        <f>+IF(X27&lt;&gt;0,+(Y27/X27)*100,0)</f>
        <v>42.699064582828058</v>
      </c>
      <c r="AA27" s="33">
        <f>+AA14+AA26</f>
        <v>7367754790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20659530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-11981902</v>
      </c>
      <c r="Q31" s="20"/>
      <c r="R31" s="20">
        <v>-11981902</v>
      </c>
      <c r="S31" s="20"/>
      <c r="T31" s="20"/>
      <c r="U31" s="20"/>
      <c r="V31" s="20"/>
      <c r="W31" s="20">
        <v>-11981902</v>
      </c>
      <c r="X31" s="20"/>
      <c r="Y31" s="20">
        <v>-11981902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151490990</v>
      </c>
      <c r="D32" s="18"/>
      <c r="E32" s="19">
        <v>144550459</v>
      </c>
      <c r="F32" s="20">
        <v>144443746</v>
      </c>
      <c r="G32" s="20">
        <v>75119551</v>
      </c>
      <c r="H32" s="20">
        <v>777287</v>
      </c>
      <c r="I32" s="20">
        <v>-214418</v>
      </c>
      <c r="J32" s="20">
        <v>75682420</v>
      </c>
      <c r="K32" s="20">
        <v>915777</v>
      </c>
      <c r="L32" s="20">
        <v>4567299</v>
      </c>
      <c r="M32" s="20">
        <v>360404</v>
      </c>
      <c r="N32" s="20">
        <v>5843480</v>
      </c>
      <c r="O32" s="20">
        <v>-707849</v>
      </c>
      <c r="P32" s="20">
        <v>-799693</v>
      </c>
      <c r="Q32" s="20">
        <v>163957</v>
      </c>
      <c r="R32" s="20">
        <v>-1343585</v>
      </c>
      <c r="S32" s="20"/>
      <c r="T32" s="20"/>
      <c r="U32" s="20"/>
      <c r="V32" s="20"/>
      <c r="W32" s="20">
        <v>80182315</v>
      </c>
      <c r="X32" s="20">
        <v>108309133</v>
      </c>
      <c r="Y32" s="20">
        <v>-28126818</v>
      </c>
      <c r="Z32" s="21">
        <v>-25.969017774336724</v>
      </c>
      <c r="AA32" s="22">
        <v>144443746</v>
      </c>
    </row>
    <row r="33" spans="1:27" x14ac:dyDescent="0.25">
      <c r="A33" s="23" t="s">
        <v>61</v>
      </c>
      <c r="B33" s="17" t="s">
        <v>33</v>
      </c>
      <c r="C33" s="18">
        <v>630257706</v>
      </c>
      <c r="D33" s="18"/>
      <c r="E33" s="19">
        <v>-144700651</v>
      </c>
      <c r="F33" s="20">
        <v>107561529</v>
      </c>
      <c r="G33" s="20">
        <v>459073411</v>
      </c>
      <c r="H33" s="20">
        <v>-20801113</v>
      </c>
      <c r="I33" s="20">
        <v>-100417824</v>
      </c>
      <c r="J33" s="20">
        <v>337854474</v>
      </c>
      <c r="K33" s="20">
        <v>130520998</v>
      </c>
      <c r="L33" s="20">
        <v>25842045</v>
      </c>
      <c r="M33" s="20">
        <v>-4504119</v>
      </c>
      <c r="N33" s="20">
        <v>151858924</v>
      </c>
      <c r="O33" s="20">
        <v>36779170</v>
      </c>
      <c r="P33" s="20">
        <v>1405970</v>
      </c>
      <c r="Q33" s="20">
        <v>3672199</v>
      </c>
      <c r="R33" s="20">
        <v>41857339</v>
      </c>
      <c r="S33" s="20"/>
      <c r="T33" s="20"/>
      <c r="U33" s="20"/>
      <c r="V33" s="20"/>
      <c r="W33" s="20">
        <v>531570737</v>
      </c>
      <c r="X33" s="20">
        <v>146540994</v>
      </c>
      <c r="Y33" s="20">
        <v>385029743</v>
      </c>
      <c r="Z33" s="21">
        <v>262.7454151157184</v>
      </c>
      <c r="AA33" s="22">
        <v>107561529</v>
      </c>
    </row>
    <row r="34" spans="1:27" x14ac:dyDescent="0.25">
      <c r="A34" s="23" t="s">
        <v>62</v>
      </c>
      <c r="B34" s="17" t="s">
        <v>33</v>
      </c>
      <c r="C34" s="18">
        <v>-157126399</v>
      </c>
      <c r="D34" s="18"/>
      <c r="E34" s="19">
        <v>-222318881</v>
      </c>
      <c r="F34" s="20">
        <v>-188789164</v>
      </c>
      <c r="G34" s="20">
        <v>123830114</v>
      </c>
      <c r="H34" s="20">
        <v>-96431950</v>
      </c>
      <c r="I34" s="20">
        <v>113157522</v>
      </c>
      <c r="J34" s="20">
        <v>140555686</v>
      </c>
      <c r="K34" s="20">
        <v>-116708925</v>
      </c>
      <c r="L34" s="20">
        <v>-30871876</v>
      </c>
      <c r="M34" s="20">
        <v>17637132</v>
      </c>
      <c r="N34" s="20">
        <v>-129943669</v>
      </c>
      <c r="O34" s="20">
        <v>-53752</v>
      </c>
      <c r="P34" s="20">
        <v>-6357474</v>
      </c>
      <c r="Q34" s="20">
        <v>50920539</v>
      </c>
      <c r="R34" s="20">
        <v>44509313</v>
      </c>
      <c r="S34" s="20"/>
      <c r="T34" s="20"/>
      <c r="U34" s="20"/>
      <c r="V34" s="20"/>
      <c r="W34" s="20">
        <v>55121330</v>
      </c>
      <c r="X34" s="20">
        <v>-132798354</v>
      </c>
      <c r="Y34" s="20">
        <v>187919684</v>
      </c>
      <c r="Z34" s="21">
        <v>-141.50754007086564</v>
      </c>
      <c r="AA34" s="22">
        <v>-188789164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116599065</v>
      </c>
      <c r="D36" s="18"/>
      <c r="E36" s="19">
        <v>67326504</v>
      </c>
      <c r="F36" s="20">
        <v>105486941</v>
      </c>
      <c r="G36" s="20">
        <v>112558727</v>
      </c>
      <c r="H36" s="20">
        <v>93598</v>
      </c>
      <c r="I36" s="20">
        <v>1529701</v>
      </c>
      <c r="J36" s="20">
        <v>114182026</v>
      </c>
      <c r="K36" s="20">
        <v>1273314</v>
      </c>
      <c r="L36" s="20">
        <v>1209463</v>
      </c>
      <c r="M36" s="20">
        <v>1125815</v>
      </c>
      <c r="N36" s="20">
        <v>3608592</v>
      </c>
      <c r="O36" s="20">
        <v>1179843</v>
      </c>
      <c r="P36" s="20">
        <v>1179245</v>
      </c>
      <c r="Q36" s="20">
        <v>157211</v>
      </c>
      <c r="R36" s="20">
        <v>2516299</v>
      </c>
      <c r="S36" s="20"/>
      <c r="T36" s="20"/>
      <c r="U36" s="20"/>
      <c r="V36" s="20"/>
      <c r="W36" s="20">
        <v>120306917</v>
      </c>
      <c r="X36" s="20">
        <v>87941536</v>
      </c>
      <c r="Y36" s="20">
        <v>32365381</v>
      </c>
      <c r="Z36" s="21">
        <v>36.803292814899208</v>
      </c>
      <c r="AA36" s="22">
        <v>105486941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761880892</v>
      </c>
      <c r="D38" s="29">
        <f t="shared" ref="D38:Y38" si="3">SUM(D30:D37)</f>
        <v>0</v>
      </c>
      <c r="E38" s="30">
        <f t="shared" si="3"/>
        <v>-155142569</v>
      </c>
      <c r="F38" s="31">
        <f t="shared" si="3"/>
        <v>168703052</v>
      </c>
      <c r="G38" s="31">
        <f t="shared" si="3"/>
        <v>770581803</v>
      </c>
      <c r="H38" s="31">
        <f t="shared" si="3"/>
        <v>-116362178</v>
      </c>
      <c r="I38" s="31">
        <f t="shared" si="3"/>
        <v>14054981</v>
      </c>
      <c r="J38" s="31">
        <f t="shared" si="3"/>
        <v>668274606</v>
      </c>
      <c r="K38" s="31">
        <f t="shared" si="3"/>
        <v>16001164</v>
      </c>
      <c r="L38" s="31">
        <f t="shared" si="3"/>
        <v>746931</v>
      </c>
      <c r="M38" s="31">
        <f t="shared" si="3"/>
        <v>14619232</v>
      </c>
      <c r="N38" s="31">
        <f t="shared" si="3"/>
        <v>31367327</v>
      </c>
      <c r="O38" s="31">
        <f t="shared" si="3"/>
        <v>37197412</v>
      </c>
      <c r="P38" s="31">
        <f t="shared" si="3"/>
        <v>-16553854</v>
      </c>
      <c r="Q38" s="31">
        <f t="shared" si="3"/>
        <v>54913906</v>
      </c>
      <c r="R38" s="31">
        <f t="shared" si="3"/>
        <v>75557464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775199397</v>
      </c>
      <c r="X38" s="31">
        <f t="shared" si="3"/>
        <v>209993309</v>
      </c>
      <c r="Y38" s="31">
        <f t="shared" si="3"/>
        <v>565206088</v>
      </c>
      <c r="Z38" s="32">
        <f>+IF(X38&lt;&gt;0,+(Y38/X38)*100,0)</f>
        <v>269.15433196016738</v>
      </c>
      <c r="AA38" s="33">
        <f>SUM(AA30:AA37)</f>
        <v>168703052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761880892</v>
      </c>
      <c r="D45" s="29">
        <f>+D38+D44</f>
        <v>0</v>
      </c>
      <c r="E45" s="30">
        <f t="shared" si="5"/>
        <v>-155142569</v>
      </c>
      <c r="F45" s="31">
        <f t="shared" si="5"/>
        <v>168703052</v>
      </c>
      <c r="G45" s="31">
        <f t="shared" si="5"/>
        <v>770581803</v>
      </c>
      <c r="H45" s="31">
        <f t="shared" si="5"/>
        <v>-116362178</v>
      </c>
      <c r="I45" s="31">
        <f t="shared" si="5"/>
        <v>14054981</v>
      </c>
      <c r="J45" s="31">
        <f t="shared" si="5"/>
        <v>668274606</v>
      </c>
      <c r="K45" s="31">
        <f t="shared" si="5"/>
        <v>16001164</v>
      </c>
      <c r="L45" s="31">
        <f t="shared" si="5"/>
        <v>746931</v>
      </c>
      <c r="M45" s="31">
        <f t="shared" si="5"/>
        <v>14619232</v>
      </c>
      <c r="N45" s="31">
        <f t="shared" si="5"/>
        <v>31367327</v>
      </c>
      <c r="O45" s="31">
        <f t="shared" si="5"/>
        <v>37197412</v>
      </c>
      <c r="P45" s="31">
        <f t="shared" si="5"/>
        <v>-16553854</v>
      </c>
      <c r="Q45" s="31">
        <f t="shared" si="5"/>
        <v>54913906</v>
      </c>
      <c r="R45" s="31">
        <f t="shared" si="5"/>
        <v>75557464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775199397</v>
      </c>
      <c r="X45" s="31">
        <f t="shared" si="5"/>
        <v>209993309</v>
      </c>
      <c r="Y45" s="31">
        <f t="shared" si="5"/>
        <v>565206088</v>
      </c>
      <c r="Z45" s="32">
        <f>+IF(X45&lt;&gt;0,+(Y45/X45)*100,0)</f>
        <v>269.15433196016738</v>
      </c>
      <c r="AA45" s="33">
        <f>+AA38+AA44</f>
        <v>168703052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11693913524</v>
      </c>
      <c r="D46" s="42">
        <f t="shared" si="6"/>
        <v>0</v>
      </c>
      <c r="E46" s="43">
        <f t="shared" si="6"/>
        <v>6252066569</v>
      </c>
      <c r="F46" s="44">
        <f t="shared" si="6"/>
        <v>7199051738</v>
      </c>
      <c r="G46" s="44">
        <f t="shared" si="6"/>
        <v>8292896256</v>
      </c>
      <c r="H46" s="44">
        <f t="shared" si="6"/>
        <v>-735096993</v>
      </c>
      <c r="I46" s="44">
        <f t="shared" si="6"/>
        <v>-1658381825</v>
      </c>
      <c r="J46" s="44">
        <f t="shared" si="6"/>
        <v>5899417438</v>
      </c>
      <c r="K46" s="44">
        <f t="shared" si="6"/>
        <v>1914114293</v>
      </c>
      <c r="L46" s="44">
        <f t="shared" si="6"/>
        <v>272936445</v>
      </c>
      <c r="M46" s="44">
        <f t="shared" si="6"/>
        <v>-242566529</v>
      </c>
      <c r="N46" s="44">
        <f t="shared" si="6"/>
        <v>1944484209</v>
      </c>
      <c r="O46" s="44">
        <f t="shared" si="6"/>
        <v>137741031</v>
      </c>
      <c r="P46" s="44">
        <f t="shared" si="6"/>
        <v>-5109315</v>
      </c>
      <c r="Q46" s="44">
        <f t="shared" si="6"/>
        <v>-177186674</v>
      </c>
      <c r="R46" s="44">
        <f t="shared" si="6"/>
        <v>-44554958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7799346689</v>
      </c>
      <c r="X46" s="44">
        <f t="shared" si="6"/>
        <v>5798838011</v>
      </c>
      <c r="Y46" s="44">
        <f t="shared" si="6"/>
        <v>2000508678</v>
      </c>
      <c r="Z46" s="45">
        <f>+IF(X46&lt;&gt;0,+(Y46/X46)*100,0)</f>
        <v>34.498440449710294</v>
      </c>
      <c r="AA46" s="46">
        <f>+AA27-AA45</f>
        <v>7199051738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-1664831656</v>
      </c>
      <c r="D48" s="18"/>
      <c r="E48" s="19">
        <v>3013269087</v>
      </c>
      <c r="F48" s="20">
        <v>3092074987</v>
      </c>
      <c r="G48" s="20">
        <v>-1936438485</v>
      </c>
      <c r="H48" s="20">
        <v>171965657</v>
      </c>
      <c r="I48" s="20">
        <v>572697582</v>
      </c>
      <c r="J48" s="20">
        <v>-1191775246</v>
      </c>
      <c r="K48" s="20">
        <v>-490375753</v>
      </c>
      <c r="L48" s="20">
        <v>-75383910</v>
      </c>
      <c r="M48" s="20">
        <v>-305909694</v>
      </c>
      <c r="N48" s="20">
        <v>-871669357</v>
      </c>
      <c r="O48" s="20">
        <v>107322368</v>
      </c>
      <c r="P48" s="20">
        <v>-141397115</v>
      </c>
      <c r="Q48" s="20">
        <v>-259824392</v>
      </c>
      <c r="R48" s="20">
        <v>-293899139</v>
      </c>
      <c r="S48" s="20"/>
      <c r="T48" s="20"/>
      <c r="U48" s="20"/>
      <c r="V48" s="20"/>
      <c r="W48" s="20">
        <v>-2357343742</v>
      </c>
      <c r="X48" s="20">
        <v>2375363186</v>
      </c>
      <c r="Y48" s="20">
        <v>-4732706928</v>
      </c>
      <c r="Z48" s="47">
        <v>-199.24140257345891</v>
      </c>
      <c r="AA48" s="22">
        <v>3092074987</v>
      </c>
    </row>
    <row r="49" spans="1:27" x14ac:dyDescent="0.25">
      <c r="A49" s="23" t="s">
        <v>75</v>
      </c>
      <c r="B49" s="17" t="s">
        <v>33</v>
      </c>
      <c r="C49" s="18"/>
      <c r="D49" s="18"/>
      <c r="E49" s="19">
        <v>-7336818635</v>
      </c>
      <c r="F49" s="20">
        <v>-7336818635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-5502613977</v>
      </c>
      <c r="Y49" s="20">
        <v>5502613977</v>
      </c>
      <c r="Z49" s="47">
        <v>-100</v>
      </c>
      <c r="AA49" s="22">
        <v>-7336818635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-1664831656</v>
      </c>
      <c r="D51" s="50">
        <f t="shared" ref="D51:Y51" si="7">SUM(D48:D50)</f>
        <v>0</v>
      </c>
      <c r="E51" s="51">
        <f t="shared" si="7"/>
        <v>-4323549548</v>
      </c>
      <c r="F51" s="52">
        <f t="shared" si="7"/>
        <v>-4244743648</v>
      </c>
      <c r="G51" s="52">
        <f t="shared" si="7"/>
        <v>-1936438485</v>
      </c>
      <c r="H51" s="52">
        <f t="shared" si="7"/>
        <v>171965657</v>
      </c>
      <c r="I51" s="52">
        <f t="shared" si="7"/>
        <v>572697582</v>
      </c>
      <c r="J51" s="52">
        <f t="shared" si="7"/>
        <v>-1191775246</v>
      </c>
      <c r="K51" s="52">
        <f t="shared" si="7"/>
        <v>-490375753</v>
      </c>
      <c r="L51" s="52">
        <f t="shared" si="7"/>
        <v>-75383910</v>
      </c>
      <c r="M51" s="52">
        <f t="shared" si="7"/>
        <v>-305909694</v>
      </c>
      <c r="N51" s="52">
        <f t="shared" si="7"/>
        <v>-871669357</v>
      </c>
      <c r="O51" s="52">
        <f t="shared" si="7"/>
        <v>107322368</v>
      </c>
      <c r="P51" s="52">
        <f t="shared" si="7"/>
        <v>-141397115</v>
      </c>
      <c r="Q51" s="52">
        <f t="shared" si="7"/>
        <v>-259824392</v>
      </c>
      <c r="R51" s="52">
        <f t="shared" si="7"/>
        <v>-293899139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-2357343742</v>
      </c>
      <c r="X51" s="52">
        <f t="shared" si="7"/>
        <v>-3127250791</v>
      </c>
      <c r="Y51" s="52">
        <f t="shared" si="7"/>
        <v>769907049</v>
      </c>
      <c r="Z51" s="53">
        <f>+IF(X51&lt;&gt;0,+(Y51/X51)*100,0)</f>
        <v>-24.619293445083983</v>
      </c>
      <c r="AA51" s="54">
        <f>SUM(AA48:AA50)</f>
        <v>-4244743648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C0EC15-5104-409C-9734-89E70AE1BAEA}"/>
</file>

<file path=customXml/itemProps2.xml><?xml version="1.0" encoding="utf-8"?>
<ds:datastoreItem xmlns:ds="http://schemas.openxmlformats.org/officeDocument/2006/customXml" ds:itemID="{89878385-78F0-45FD-8653-5A19751CB78D}"/>
</file>

<file path=customXml/itemProps3.xml><?xml version="1.0" encoding="utf-8"?>
<ds:datastoreItem xmlns:ds="http://schemas.openxmlformats.org/officeDocument/2006/customXml" ds:itemID="{AC85122E-7B61-4193-9C8D-26D088BB9C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2026-05-12T11:02:37Z</dcterms:created>
  <dcterms:modified xsi:type="dcterms:W3CDTF">2026-05-12T12:22:36Z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